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05.-Programas de Operacion\PE CASTRO\PO\MOD PO\A1\201910\"/>
    </mc:Choice>
  </mc:AlternateContent>
  <bookViews>
    <workbookView xWindow="0" yWindow="0" windowWidth="20490" windowHeight="8340" tabRatio="741" activeTab="1"/>
  </bookViews>
  <sheets>
    <sheet name="TAPA" sheetId="11" r:id="rId1"/>
    <sheet name="Operador L1" sheetId="10" r:id="rId2"/>
    <sheet name="D 1A-I" sheetId="9" r:id="rId3"/>
    <sheet name="D 1A-R" sheetId="8" r:id="rId4"/>
    <sheet name="D 1B-I" sheetId="7" r:id="rId5"/>
    <sheet name="D 1B-R" sheetId="6" r:id="rId6"/>
    <sheet name="1A-I" sheetId="5" r:id="rId7"/>
    <sheet name="1A-R" sheetId="4" r:id="rId8"/>
    <sheet name="1B-I" sheetId="3" r:id="rId9"/>
    <sheet name="1B-R" sheetId="2" r:id="rId10"/>
  </sheets>
  <definedNames>
    <definedName name="_xlnm.Print_Area" localSheetId="6">'1A-I'!$B$2:$I$38</definedName>
    <definedName name="_xlnm.Print_Area" localSheetId="7">'1A-R'!$B$2:$I$37</definedName>
    <definedName name="_xlnm.Print_Area" localSheetId="8">'1B-I'!$B$2:$I$38</definedName>
    <definedName name="_xlnm.Print_Area" localSheetId="9">'1B-R'!$B$2:$I$37</definedName>
    <definedName name="_xlnm.Print_Area" localSheetId="2">'D 1A-I'!$B$2:$I$41</definedName>
    <definedName name="_xlnm.Print_Area" localSheetId="3">'D 1A-R'!$B$2:$I$40</definedName>
    <definedName name="_xlnm.Print_Area" localSheetId="4">'D 1B-I'!$B$1:$I$23</definedName>
    <definedName name="_xlnm.Print_Area" localSheetId="5">'D 1B-R'!$B$1:$I$20</definedName>
    <definedName name="_xlnm.Print_Area" localSheetId="1">'Operador L1'!$B$2:$J$36</definedName>
    <definedName name="_xlnm.Print_Titles" localSheetId="1">'Operador L1'!$31:$31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10" l="1"/>
  <c r="D14" i="10" l="1"/>
  <c r="B4" i="11" l="1"/>
  <c r="L32" i="10" l="1"/>
  <c r="L35" i="10"/>
  <c r="L34" i="10"/>
  <c r="L33" i="10"/>
  <c r="I11" i="10" l="1"/>
  <c r="D13" i="10"/>
  <c r="L4" i="10" l="1"/>
  <c r="H25" i="4" l="1"/>
  <c r="H23" i="4"/>
  <c r="H22" i="4"/>
  <c r="F32" i="4"/>
  <c r="F24" i="4"/>
  <c r="F23" i="4"/>
  <c r="F20" i="4"/>
  <c r="H25" i="5"/>
  <c r="H34" i="5"/>
  <c r="H36" i="5"/>
  <c r="F36" i="2" l="1"/>
  <c r="F35" i="2"/>
  <c r="F34" i="2"/>
  <c r="F19" i="2"/>
  <c r="F18" i="2"/>
  <c r="F17" i="2"/>
  <c r="F16" i="2"/>
  <c r="F15" i="2"/>
  <c r="F14" i="2"/>
  <c r="F13" i="2"/>
  <c r="D36" i="2"/>
  <c r="D35" i="2"/>
  <c r="D34" i="2"/>
  <c r="D19" i="2"/>
  <c r="D18" i="2"/>
  <c r="D17" i="2"/>
  <c r="D16" i="2"/>
  <c r="D15" i="2"/>
  <c r="D14" i="2"/>
  <c r="D13" i="2"/>
  <c r="F36" i="3" l="1"/>
  <c r="F35" i="3"/>
  <c r="F34" i="3"/>
  <c r="F19" i="3"/>
  <c r="F18" i="3"/>
  <c r="F17" i="3"/>
  <c r="F16" i="3"/>
  <c r="F15" i="3"/>
  <c r="F14" i="3"/>
  <c r="F13" i="3"/>
  <c r="D36" i="3"/>
  <c r="D35" i="3"/>
  <c r="D34" i="3"/>
  <c r="D19" i="3"/>
  <c r="D18" i="3"/>
  <c r="D17" i="3"/>
  <c r="D16" i="3"/>
  <c r="D15" i="3"/>
  <c r="D14" i="3"/>
  <c r="D13" i="3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F36" i="4"/>
  <c r="F35" i="4"/>
  <c r="F34" i="4"/>
  <c r="F33" i="4"/>
  <c r="F19" i="4"/>
  <c r="F18" i="4"/>
  <c r="F17" i="4"/>
  <c r="F16" i="4"/>
  <c r="F15" i="4"/>
  <c r="F14" i="4"/>
  <c r="F13" i="4"/>
  <c r="H36" i="4"/>
  <c r="H35" i="4"/>
  <c r="H34" i="4"/>
  <c r="H33" i="4"/>
  <c r="H21" i="4"/>
  <c r="H20" i="4"/>
  <c r="H19" i="4"/>
  <c r="H18" i="4"/>
  <c r="H17" i="4"/>
  <c r="H16" i="4"/>
  <c r="H15" i="4"/>
  <c r="H14" i="4"/>
  <c r="H13" i="4"/>
  <c r="D36" i="4"/>
  <c r="D35" i="4"/>
  <c r="D34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H35" i="5"/>
  <c r="H33" i="5"/>
  <c r="H23" i="5"/>
  <c r="H22" i="5"/>
  <c r="H21" i="5"/>
  <c r="H20" i="5"/>
  <c r="H19" i="5"/>
  <c r="H18" i="5"/>
  <c r="H17" i="5"/>
  <c r="H16" i="5"/>
  <c r="H15" i="5"/>
  <c r="H14" i="5"/>
  <c r="H13" i="5"/>
  <c r="F36" i="5"/>
  <c r="F35" i="5"/>
  <c r="F34" i="5"/>
  <c r="F33" i="5"/>
  <c r="F32" i="5"/>
  <c r="F24" i="5"/>
  <c r="F23" i="5"/>
  <c r="F19" i="5"/>
  <c r="F18" i="5"/>
  <c r="F17" i="5"/>
  <c r="F16" i="5"/>
  <c r="F15" i="5"/>
  <c r="F14" i="5"/>
  <c r="F13" i="5"/>
  <c r="D36" i="5"/>
  <c r="D35" i="5"/>
  <c r="D34" i="5"/>
  <c r="D32" i="5"/>
  <c r="D31" i="5"/>
  <c r="D30" i="5"/>
  <c r="D29" i="5"/>
  <c r="D28" i="5"/>
  <c r="D27" i="5"/>
  <c r="D26" i="5"/>
  <c r="D25" i="5"/>
  <c r="D24" i="5"/>
  <c r="D23" i="5"/>
  <c r="D22" i="5"/>
  <c r="D21" i="5"/>
  <c r="D19" i="5"/>
  <c r="D18" i="5"/>
  <c r="D17" i="5"/>
  <c r="D16" i="5"/>
  <c r="D15" i="5"/>
  <c r="D14" i="5"/>
  <c r="D13" i="5"/>
  <c r="D20" i="5"/>
  <c r="I37" i="2" l="1"/>
  <c r="G37" i="2"/>
  <c r="E37" i="2"/>
  <c r="I37" i="3"/>
  <c r="G37" i="3"/>
  <c r="E37" i="3"/>
  <c r="I37" i="4"/>
  <c r="G37" i="4"/>
  <c r="E37" i="4"/>
  <c r="I37" i="5"/>
  <c r="G37" i="5"/>
  <c r="E37" i="5"/>
  <c r="B2" i="9" l="1"/>
  <c r="B2" i="8"/>
  <c r="B2" i="7"/>
  <c r="B2" i="6"/>
  <c r="B2" i="5"/>
  <c r="B2" i="4"/>
  <c r="B2" i="3"/>
  <c r="B2" i="2"/>
</calcChain>
</file>

<file path=xl/comments1.xml><?xml version="1.0" encoding="utf-8"?>
<comments xmlns="http://schemas.openxmlformats.org/spreadsheetml/2006/main">
  <authors>
    <author>Claudia Briones Toro</author>
  </authors>
  <commentList>
    <comment ref="D31" authorId="0" shapeId="0">
      <text>
        <r>
          <rPr>
            <b/>
            <sz val="9"/>
            <color indexed="81"/>
            <rFont val="Tahoma"/>
            <family val="2"/>
          </rPr>
          <t>Claudia Briones Toro:</t>
        </r>
        <r>
          <rPr>
            <sz val="9"/>
            <color indexed="81"/>
            <rFont val="Tahoma"/>
            <family val="2"/>
          </rPr>
          <t xml:space="preserve">
no hay variacion respecto a rex 637, ultimo normal</t>
        </r>
      </text>
    </comment>
  </commentList>
</comments>
</file>

<file path=xl/comments2.xml><?xml version="1.0" encoding="utf-8"?>
<comments xmlns="http://schemas.openxmlformats.org/spreadsheetml/2006/main">
  <authors>
    <author>Patricio Riquelme Suazo</author>
  </authors>
  <commentList>
    <comment ref="E23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5
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5 a 4
</t>
        </r>
      </text>
    </comment>
    <comment ref="G32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2 a 1
</t>
        </r>
      </text>
    </comment>
  </commentList>
</comments>
</file>

<file path=xl/comments3.xml><?xml version="1.0" encoding="utf-8"?>
<comments xmlns="http://schemas.openxmlformats.org/spreadsheetml/2006/main">
  <authors>
    <author>Patricio Riquelme Suazo</author>
  </authors>
  <commentList>
    <comment ref="E23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5</t>
        </r>
      </text>
    </comment>
    <comment ref="E24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5
</t>
        </r>
      </text>
    </comment>
    <comment ref="E32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5 a 4</t>
        </r>
      </text>
    </comment>
    <comment ref="E33" authorId="0" shapeId="0">
      <text>
        <r>
          <rPr>
            <b/>
            <sz val="9"/>
            <color indexed="81"/>
            <rFont val="Tahoma"/>
            <family val="2"/>
          </rPr>
          <t>Patricio Riquelme Suazo:</t>
        </r>
        <r>
          <rPr>
            <sz val="9"/>
            <color indexed="81"/>
            <rFont val="Tahoma"/>
            <family val="2"/>
          </rPr>
          <t xml:space="preserve">
de 4 a 3
</t>
        </r>
      </text>
    </comment>
  </commentList>
</comments>
</file>

<file path=xl/sharedStrings.xml><?xml version="1.0" encoding="utf-8"?>
<sst xmlns="http://schemas.openxmlformats.org/spreadsheetml/2006/main" count="616" uniqueCount="158">
  <si>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</si>
  <si>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</si>
  <si>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</si>
  <si>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</si>
  <si>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</si>
  <si>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</si>
  <si>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</si>
  <si>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</si>
  <si>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</si>
  <si>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</si>
  <si>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</si>
  <si>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</si>
  <si>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</si>
  <si>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</si>
  <si>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</si>
  <si>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</si>
  <si>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</si>
  <si>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</si>
  <si>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</si>
  <si>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</si>
  <si>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</si>
  <si>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</si>
  <si>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</si>
  <si>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</si>
  <si>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</si>
  <si>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</si>
  <si>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</si>
  <si>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</si>
  <si>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</si>
  <si>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</si>
  <si>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</si>
  <si>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</si>
  <si>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</si>
  <si>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</si>
  <si>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</si>
  <si>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</si>
  <si>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</si>
  <si>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</si>
  <si>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</si>
  <si>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</si>
  <si>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Gamboa</t>
  </si>
  <si>
    <t>P. Neruda</t>
  </si>
  <si>
    <t>Normal</t>
  </si>
  <si>
    <t>Ida</t>
  </si>
  <si>
    <t>Alto de Chiloé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</si>
  <si>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</si>
  <si>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</si>
  <si>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</si>
  <si>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</si>
  <si>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</si>
  <si>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</si>
  <si>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</si>
  <si>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</si>
  <si>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</si>
  <si>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</si>
  <si>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</si>
  <si>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</si>
  <si>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</si>
  <si>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</si>
  <si>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</si>
  <si>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</si>
  <si>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</si>
  <si>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</si>
  <si>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</si>
  <si>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</si>
  <si>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</si>
  <si>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</si>
  <si>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</si>
  <si>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</si>
  <si>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</si>
  <si>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</si>
  <si>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</si>
  <si>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</si>
  <si>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</si>
  <si>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</si>
  <si>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</si>
  <si>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</si>
  <si>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</si>
  <si>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PO</t>
  </si>
  <si>
    <t>X</t>
  </si>
  <si>
    <t>NO</t>
  </si>
  <si>
    <t>SI</t>
  </si>
  <si>
    <t>Realizado por</t>
  </si>
  <si>
    <t>Revisado por</t>
  </si>
  <si>
    <t>1A</t>
  </si>
  <si>
    <t>1B</t>
  </si>
  <si>
    <t>L1</t>
  </si>
  <si>
    <t>76.874.310-K</t>
  </si>
  <si>
    <t>Pablo Neruda 1700</t>
  </si>
  <si>
    <t>Manuel Andrade Bórquez/Francisco Coloane Caro</t>
  </si>
  <si>
    <t>Pablo Neruda</t>
  </si>
  <si>
    <t>Castro</t>
  </si>
  <si>
    <t>Inés de Bazán</t>
  </si>
  <si>
    <t>Galvarino Riveros Norte</t>
  </si>
  <si>
    <t>Caguach</t>
  </si>
  <si>
    <t>Goleta Ancud</t>
  </si>
  <si>
    <t>Manuel Ballesteros Muñoz</t>
  </si>
  <si>
    <t>Los Aromos</t>
  </si>
  <si>
    <t>Antonio Quintanilla</t>
  </si>
  <si>
    <t>Cancha Rayada</t>
  </si>
  <si>
    <t>Facundo Perez Borquez</t>
  </si>
  <si>
    <t>Arica</t>
  </si>
  <si>
    <t>Piloto Samuel Ulloa</t>
  </si>
  <si>
    <t>Ignacio Carrera Pinto</t>
  </si>
  <si>
    <t>Lib. Bernardo O'Higgins</t>
  </si>
  <si>
    <t>Balmaceda</t>
  </si>
  <si>
    <t>Chacabuco</t>
  </si>
  <si>
    <t>Esmeralda</t>
  </si>
  <si>
    <t>Panamericana Sur</t>
  </si>
  <si>
    <t>Ernesto Novoa</t>
  </si>
  <si>
    <t>Francisco Coloane Caro</t>
  </si>
  <si>
    <t>Pedro Barrientos Díaz</t>
  </si>
  <si>
    <t>Profesor César Vera</t>
  </si>
  <si>
    <t>Manuel Andrade Bórquez</t>
  </si>
  <si>
    <t>Blanco Encalada</t>
  </si>
  <si>
    <t>Serrano</t>
  </si>
  <si>
    <t>Eleuterio Ramírez</t>
  </si>
  <si>
    <t>Gabriela Mistral</t>
  </si>
  <si>
    <t>Argomedo</t>
  </si>
  <si>
    <t>López García de Castro</t>
  </si>
  <si>
    <t>Galvarino Riveros</t>
  </si>
  <si>
    <t>Ramon Freire</t>
  </si>
  <si>
    <t>Sargento Aldea</t>
  </si>
  <si>
    <t>Punta de Diamante</t>
  </si>
  <si>
    <t>Lopez Garcia de Castro</t>
  </si>
  <si>
    <t>Fernando Marquez de la Palta</t>
  </si>
  <si>
    <t>Recaredo Oberreuter</t>
  </si>
  <si>
    <r>
      <rPr>
        <sz val="11"/>
        <rFont val="Calibri"/>
        <family val="2"/>
        <scheme val="minor"/>
      </rPr>
      <t>O'Higg</t>
    </r>
    <r>
      <rPr>
        <sz val="11"/>
        <color theme="1"/>
        <rFont val="Calibri"/>
        <family val="2"/>
        <scheme val="minor"/>
      </rPr>
      <t>ins</t>
    </r>
  </si>
  <si>
    <t>Ignacio Serrano</t>
  </si>
  <si>
    <t>baja</t>
  </si>
  <si>
    <t>Baja</t>
  </si>
  <si>
    <t>media</t>
  </si>
  <si>
    <t>alta</t>
  </si>
  <si>
    <t>Ubaldo Mansilla Barrientos</t>
  </si>
  <si>
    <t>Yumbel</t>
  </si>
  <si>
    <t>Diputado Félix Garay</t>
  </si>
  <si>
    <t>San Martín</t>
  </si>
  <si>
    <t>Ubaldo Mansilla</t>
  </si>
  <si>
    <t>O'Híggins</t>
  </si>
  <si>
    <t xml:space="preserve">José César Barrientos Runín </t>
  </si>
  <si>
    <t>11.717.448-4</t>
  </si>
  <si>
    <t>13.817.371-2</t>
  </si>
  <si>
    <t>Carlos Huichaqueo Pérez</t>
  </si>
  <si>
    <t>Julio Miserda Peruzovic</t>
  </si>
  <si>
    <t>Profesor Hipólito Villegas</t>
  </si>
  <si>
    <t>Sociedad de Transportes Linea Uno Ltda.</t>
  </si>
  <si>
    <t>Manuel Ojeda</t>
  </si>
  <si>
    <t>José Oyarzún Montiel</t>
  </si>
  <si>
    <t>José Oyarzún Montiel/Belisario Lopez Alarcón</t>
  </si>
  <si>
    <t>ID_Servicio</t>
  </si>
  <si>
    <t>∆</t>
  </si>
  <si>
    <t>KM Base Rex</t>
  </si>
  <si>
    <t>CASTRO_L1</t>
  </si>
  <si>
    <t>Iquique</t>
  </si>
  <si>
    <t>Juan Sarrat</t>
  </si>
  <si>
    <t>Patricio Riquelme Suazo</t>
  </si>
  <si>
    <t/>
  </si>
  <si>
    <t>CASTRO 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</si>
</sst>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color theme="0"/>
      <name val="Trebuchet MS"/>
      <family val="2"/>
    </font>
    <font>
      <sz val="10"/>
      <name val="Trebuchet MS"/>
      <family val="2"/>
    </font>
    <font>
      <sz val="11"/>
      <name val="Trebuchet MS"/>
      <family val="2"/>
    </font>
    <font>
      <u/>
      <sz val="11"/>
      <color theme="0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164" fontId="6" fillId="4" borderId="1" xfId="0" applyNumberFormat="1" applyFont="1" applyFill="1" applyBorder="1" applyAlignment="1">
      <alignment horizontal="left"/>
    </xf>
    <xf numFmtId="14" fontId="17" fillId="0" borderId="0" xfId="0" applyNumberFormat="1" applyFont="1"/>
    <xf numFmtId="0" fontId="17" fillId="0" borderId="0" xfId="0" applyFont="1"/>
    <xf numFmtId="0" fontId="18" fillId="0" borderId="0" xfId="0" applyFont="1"/>
    <xf numFmtId="165" fontId="17" fillId="0" borderId="0" xfId="0" applyNumberFormat="1" applyFont="1"/>
    <xf numFmtId="165" fontId="16" fillId="0" borderId="0" xfId="0" applyNumberFormat="1" applyFont="1"/>
    <xf numFmtId="14" fontId="19" fillId="0" borderId="0" xfId="0" applyNumberFormat="1" applyFont="1"/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left"/>
    </xf>
    <xf numFmtId="0" fontId="0" fillId="0" borderId="0" xfId="0" applyFill="1"/>
    <xf numFmtId="0" fontId="6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2" fontId="6" fillId="0" borderId="1" xfId="0" applyNumberFormat="1" applyFont="1" applyFill="1" applyBorder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2" fontId="21" fillId="0" borderId="1" xfId="0" applyNumberFormat="1" applyFont="1" applyFill="1" applyBorder="1" applyAlignment="1">
      <alignment horizontal="center"/>
    </xf>
    <xf numFmtId="0" fontId="21" fillId="4" borderId="1" xfId="0" applyFont="1" applyFill="1" applyBorder="1" applyAlignment="1">
      <alignment horizontal="center"/>
    </xf>
    <xf numFmtId="2" fontId="21" fillId="7" borderId="1" xfId="0" applyNumberFormat="1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7" borderId="2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15" fillId="7" borderId="2" xfId="0" applyFont="1" applyFill="1" applyBorder="1" applyAlignment="1">
      <alignment horizontal="center"/>
    </xf>
    <xf numFmtId="0" fontId="15" fillId="7" borderId="3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103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2"/>
  <sheetViews>
    <sheetView zoomScaleNormal="100" workbookViewId="0">
      <selection activeCell="I15" sqref="I15"/>
    </sheetView>
  </sheetViews>
  <sheetFormatPr baseColWidth="10" defaultColWidth="11.42578125" defaultRowHeight="16.5" x14ac:dyDescent="0.3"/>
  <cols>
    <col min="1" max="1" width="3.28515625" customWidth="1"/>
    <col min="2" max="2" width="20" style="20" customWidth="1"/>
    <col min="3" max="4" width="20" style="21" customWidth="1"/>
    <col min="5" max="5" width="8" style="21" customWidth="1"/>
    <col min="6" max="6" width="22.85546875" style="21" customWidth="1"/>
    <col min="7" max="7" width="15.140625" style="21" customWidth="1"/>
    <col min="8" max="9" width="15.140625" style="20" customWidth="1"/>
    <col min="10" max="10" width="8.140625" style="20" customWidth="1"/>
    <col min="11" max="16384" width="11.42578125" style="20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72" t="str">
        <f>+D12&amp;"_"&amp;D13&amp;"_"&amp;D14&amp;"_"&amp;D15&amp;"_"&amp;I12&amp;"_"&amp;YEAR(L4)&amp;"_"&amp;I13</f>
        <v>PO_X_CASTRO_L1_L1_Normal_2019_11</v>
      </c>
      <c r="C4" s="72"/>
      <c r="D4" s="72"/>
      <c r="E4" s="72"/>
      <c r="F4" s="72"/>
      <c r="G4" s="72"/>
      <c r="H4" s="72"/>
      <c r="I4" s="72"/>
      <c r="J4" s="72"/>
      <c r="L4" s="49">
        <v>43466</v>
      </c>
    </row>
    <row r="5" spans="1:12" s="33" customFormat="1" ht="15.75" x14ac:dyDescent="0.3">
      <c r="A5" s="32"/>
      <c r="B5"/>
      <c r="C5"/>
      <c r="D5"/>
      <c r="E5"/>
      <c r="F5"/>
      <c r="G5"/>
      <c r="H5"/>
      <c r="I5"/>
      <c r="J5"/>
    </row>
    <row r="6" spans="1:12" s="33" customFormat="1" ht="15.75" x14ac:dyDescent="0.3">
      <c r="A6" s="32"/>
      <c r="B6"/>
      <c r="C6"/>
      <c r="D6"/>
      <c r="E6"/>
      <c r="F6"/>
      <c r="G6"/>
      <c r="H6"/>
      <c r="I6"/>
      <c r="J6"/>
    </row>
    <row r="7" spans="1:12" s="33" customFormat="1" ht="15.75" x14ac:dyDescent="0.3">
      <c r="A7" s="32"/>
      <c r="B7"/>
      <c r="C7"/>
      <c r="D7"/>
      <c r="E7"/>
      <c r="F7"/>
      <c r="G7"/>
      <c r="H7"/>
      <c r="I7"/>
      <c r="J7"/>
    </row>
    <row r="8" spans="1:12" s="33" customFormat="1" ht="15.75" x14ac:dyDescent="0.3">
      <c r="A8" s="32"/>
      <c r="B8"/>
      <c r="C8"/>
      <c r="D8"/>
      <c r="E8"/>
      <c r="F8"/>
      <c r="G8"/>
      <c r="H8"/>
      <c r="I8"/>
      <c r="J8"/>
      <c r="K8" s="45"/>
      <c r="L8" s="48"/>
    </row>
    <row r="9" spans="1:12" s="33" customFormat="1" ht="15.75" x14ac:dyDescent="0.3">
      <c r="A9" s="32"/>
      <c r="B9"/>
      <c r="C9"/>
      <c r="D9"/>
      <c r="E9"/>
      <c r="F9"/>
      <c r="G9"/>
      <c r="H9"/>
      <c r="I9"/>
      <c r="J9"/>
      <c r="K9" s="46"/>
      <c r="L9" s="46"/>
    </row>
    <row r="10" spans="1:12" x14ac:dyDescent="0.3">
      <c r="B10"/>
      <c r="C10"/>
      <c r="D10"/>
      <c r="E10"/>
      <c r="F10"/>
      <c r="G10"/>
      <c r="H10"/>
      <c r="I10"/>
      <c r="J10"/>
      <c r="K10" s="47"/>
      <c r="L10" s="47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69" t="s">
        <v>55</v>
      </c>
      <c r="C12" s="69"/>
      <c r="D12" s="71" t="s">
        <v>78</v>
      </c>
      <c r="E12" s="71"/>
      <c r="G12" s="69" t="s">
        <v>56</v>
      </c>
      <c r="H12" s="69"/>
      <c r="I12" s="71" t="s">
        <v>42</v>
      </c>
      <c r="J12" s="71"/>
    </row>
    <row r="13" spans="1:12" customFormat="1" x14ac:dyDescent="0.3">
      <c r="B13" s="69" t="s">
        <v>57</v>
      </c>
      <c r="C13" s="69"/>
      <c r="D13" s="71" t="s">
        <v>79</v>
      </c>
      <c r="E13" s="71"/>
      <c r="G13" s="69" t="s">
        <v>62</v>
      </c>
      <c r="H13" s="69"/>
      <c r="I13" s="71">
        <v>11</v>
      </c>
      <c r="J13" s="71"/>
    </row>
    <row r="14" spans="1:12" customFormat="1" x14ac:dyDescent="0.3">
      <c r="B14" s="69" t="s">
        <v>59</v>
      </c>
      <c r="C14" s="69"/>
      <c r="D14" s="71" t="s">
        <v>152</v>
      </c>
      <c r="E14" s="71"/>
    </row>
    <row r="15" spans="1:12" x14ac:dyDescent="0.3">
      <c r="B15" s="69" t="s">
        <v>61</v>
      </c>
      <c r="C15" s="69"/>
      <c r="D15" s="71" t="s">
        <v>86</v>
      </c>
      <c r="E15" s="71"/>
    </row>
    <row r="16" spans="1:12" x14ac:dyDescent="0.3">
      <c r="B16" s="26"/>
      <c r="C16" s="26"/>
    </row>
    <row r="17" spans="2:10" x14ac:dyDescent="0.3">
      <c r="B17" s="69" t="s">
        <v>63</v>
      </c>
      <c r="C17" s="69"/>
      <c r="D17" s="53">
        <v>43739</v>
      </c>
      <c r="F17" s="34" t="s">
        <v>82</v>
      </c>
      <c r="G17" s="70" t="s">
        <v>155</v>
      </c>
      <c r="H17" s="70"/>
      <c r="I17" s="70"/>
      <c r="J17" s="70"/>
    </row>
    <row r="18" spans="2:10" x14ac:dyDescent="0.3">
      <c r="B18" s="69" t="s">
        <v>64</v>
      </c>
      <c r="C18" s="69"/>
      <c r="D18" s="44">
        <v>43830</v>
      </c>
      <c r="F18" s="34" t="s">
        <v>83</v>
      </c>
      <c r="G18" s="70"/>
      <c r="H18" s="70"/>
      <c r="I18" s="70"/>
      <c r="J18" s="70"/>
    </row>
    <row r="22" spans="2:10" x14ac:dyDescent="0.3">
      <c r="F22" s="35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102" priority="12">
      <formula>D12=""</formula>
    </cfRule>
  </conditionalFormatting>
  <conditionalFormatting sqref="D13:E13">
    <cfRule type="expression" dxfId="101" priority="11">
      <formula>D13=""</formula>
    </cfRule>
  </conditionalFormatting>
  <conditionalFormatting sqref="D14:E14">
    <cfRule type="expression" dxfId="100" priority="10">
      <formula>D14=""</formula>
    </cfRule>
  </conditionalFormatting>
  <conditionalFormatting sqref="D15:E15">
    <cfRule type="expression" dxfId="99" priority="9">
      <formula>D15=""</formula>
    </cfRule>
  </conditionalFormatting>
  <conditionalFormatting sqref="I12:J12">
    <cfRule type="expression" dxfId="98" priority="8">
      <formula>I12=""</formula>
    </cfRule>
  </conditionalFormatting>
  <conditionalFormatting sqref="I13:J13">
    <cfRule type="expression" dxfId="97" priority="7">
      <formula>I13=""</formula>
    </cfRule>
  </conditionalFormatting>
  <conditionalFormatting sqref="D17">
    <cfRule type="expression" dxfId="96" priority="6">
      <formula>D17=""</formula>
    </cfRule>
  </conditionalFormatting>
  <conditionalFormatting sqref="G17:J17">
    <cfRule type="expression" dxfId="95" priority="4">
      <formula>G17=""</formula>
    </cfRule>
  </conditionalFormatting>
  <conditionalFormatting sqref="G18:J18">
    <cfRule type="expression" dxfId="94" priority="3">
      <formula>G18=""</formula>
    </cfRule>
  </conditionalFormatting>
  <conditionalFormatting sqref="D18">
    <cfRule type="expression" dxfId="93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L37"/>
  <sheetViews>
    <sheetView tabSelected="1" zoomScale="80" zoomScaleNormal="80" workbookViewId="0">
      <selection activeCell="H14" sqref="H14"/>
    </sheetView>
  </sheetViews>
  <sheetFormatPr baseColWidth="10" defaultColWidth="11.42578125" defaultRowHeight="16.5" x14ac:dyDescent="0.3"/>
  <cols>
    <col min="1" max="1" width="3.28515625" customWidth="1"/>
    <col min="2" max="2" width="20" style="21" customWidth="1"/>
    <col min="3" max="3" width="9.7109375" style="21" customWidth="1"/>
    <col min="4" max="4" width="20" style="31" customWidth="1"/>
    <col min="5" max="5" width="9.42578125" style="21" customWidth="1"/>
    <col min="6" max="6" width="7.85546875" style="21" customWidth="1"/>
    <col min="7" max="7" width="20.28515625" style="21" customWidth="1"/>
    <col min="8" max="8" width="15.140625" style="21" customWidth="1"/>
    <col min="9" max="9" width="16.140625" style="21" bestFit="1" customWidth="1"/>
    <col min="10" max="10" width="16" style="20" customWidth="1"/>
    <col min="11" max="11" width="11.42578125" style="20"/>
    <col min="12" max="12" width="12" style="20" bestFit="1" customWidth="1"/>
    <col min="13" max="16384" width="11.42578125" style="20"/>
  </cols>
  <sheetData>
    <row r="1" spans="1:12" x14ac:dyDescent="0.3">
      <c r="B1" s="20"/>
      <c r="D1" s="21"/>
      <c r="H1" s="20"/>
      <c r="I1" s="20"/>
    </row>
    <row r="2" spans="1:12" ht="21" x14ac:dyDescent="0.35">
      <c r="B2" s="82" t="s">
        <v>52</v>
      </c>
      <c r="C2" s="82"/>
      <c r="D2" s="82"/>
      <c r="E2" s="82"/>
      <c r="F2" s="82"/>
      <c r="G2" s="82"/>
      <c r="H2" s="82"/>
      <c r="I2" s="82"/>
      <c r="J2" s="82"/>
    </row>
    <row r="3" spans="1:12" customFormat="1" ht="15" x14ac:dyDescent="0.25"/>
    <row r="4" spans="1:12" s="23" customFormat="1" ht="18.75" x14ac:dyDescent="0.3">
      <c r="A4" s="13"/>
      <c r="B4" s="22" t="s">
        <v>53</v>
      </c>
      <c r="C4" s="83" t="str">
        <f>+D8&amp;"_"&amp;D9&amp;"_"&amp;D10&amp;"_"&amp;D11&amp;"_"&amp;I8&amp;"_"&amp;2018&amp;"_"&amp;I11</f>
        <v>PO_X_CASTRO L1_L1_Normal_2018_11</v>
      </c>
      <c r="D4" s="83"/>
      <c r="E4" s="83"/>
      <c r="F4" s="83"/>
      <c r="G4" s="83"/>
      <c r="H4" s="83"/>
      <c r="I4" s="83"/>
      <c r="J4" s="83"/>
      <c r="L4" s="50">
        <f ca="1">+TODAY()+365</f>
        <v>44104</v>
      </c>
    </row>
    <row r="5" spans="1:12" x14ac:dyDescent="0.3">
      <c r="B5" s="20"/>
      <c r="D5" s="21"/>
      <c r="H5" s="20"/>
      <c r="I5" s="20"/>
    </row>
    <row r="6" spans="1:12" ht="18" x14ac:dyDescent="0.35">
      <c r="B6" s="24" t="s">
        <v>54</v>
      </c>
      <c r="D6" s="21"/>
      <c r="H6" s="20"/>
      <c r="I6" s="20"/>
    </row>
    <row r="7" spans="1:12" ht="9" customHeight="1" x14ac:dyDescent="0.35">
      <c r="B7" s="24"/>
      <c r="D7" s="21"/>
      <c r="H7" s="20"/>
      <c r="I7" s="20"/>
    </row>
    <row r="8" spans="1:12" x14ac:dyDescent="0.3">
      <c r="B8" s="69" t="s">
        <v>55</v>
      </c>
      <c r="C8" s="69"/>
      <c r="D8" s="71" t="s">
        <v>78</v>
      </c>
      <c r="E8" s="71"/>
      <c r="F8" s="25"/>
      <c r="G8" s="69" t="s">
        <v>56</v>
      </c>
      <c r="H8" s="69"/>
      <c r="I8" s="71" t="s">
        <v>42</v>
      </c>
      <c r="J8" s="71"/>
    </row>
    <row r="9" spans="1:12" x14ac:dyDescent="0.3">
      <c r="B9" s="69" t="s">
        <v>57</v>
      </c>
      <c r="C9" s="69"/>
      <c r="D9" s="71" t="s">
        <v>79</v>
      </c>
      <c r="E9" s="71"/>
      <c r="F9" s="25"/>
      <c r="G9" s="69" t="s">
        <v>58</v>
      </c>
      <c r="H9" s="69"/>
      <c r="I9" s="71"/>
      <c r="J9" s="71"/>
    </row>
    <row r="10" spans="1:12" x14ac:dyDescent="0.3">
      <c r="B10" s="69" t="s">
        <v>59</v>
      </c>
      <c r="C10" s="69"/>
      <c r="D10" s="71" t="s">
        <v>157</v>
      </c>
      <c r="E10" s="71"/>
      <c r="F10" s="25"/>
      <c r="G10" s="69" t="s">
        <v>60</v>
      </c>
      <c r="H10" s="69"/>
      <c r="I10" s="71" t="s">
        <v>80</v>
      </c>
      <c r="J10" s="71"/>
    </row>
    <row r="11" spans="1:12" x14ac:dyDescent="0.3">
      <c r="B11" s="69" t="s">
        <v>61</v>
      </c>
      <c r="C11" s="69"/>
      <c r="D11" s="71" t="s">
        <v>86</v>
      </c>
      <c r="E11" s="71"/>
      <c r="F11" s="25"/>
      <c r="G11" s="69" t="s">
        <v>62</v>
      </c>
      <c r="H11" s="69"/>
      <c r="I11" s="71">
        <f>TAPA!I13</f>
        <v>11</v>
      </c>
      <c r="J11" s="71"/>
    </row>
    <row r="12" spans="1:12" customFormat="1" ht="15" x14ac:dyDescent="0.25">
      <c r="B12" s="26"/>
      <c r="C12" s="26"/>
      <c r="D12" s="26"/>
      <c r="E12" s="26"/>
      <c r="F12" s="26"/>
      <c r="G12" s="26"/>
      <c r="H12" s="26"/>
      <c r="I12" s="26"/>
    </row>
    <row r="13" spans="1:12" x14ac:dyDescent="0.3">
      <c r="B13" s="69" t="s">
        <v>63</v>
      </c>
      <c r="C13" s="69"/>
      <c r="D13" s="44">
        <f>TAPA!D17</f>
        <v>43739</v>
      </c>
      <c r="E13" s="25"/>
      <c r="F13" s="25"/>
      <c r="G13"/>
      <c r="H13"/>
      <c r="I13" s="20"/>
    </row>
    <row r="14" spans="1:12" x14ac:dyDescent="0.3">
      <c r="B14" s="69" t="s">
        <v>64</v>
      </c>
      <c r="C14" s="69"/>
      <c r="D14" s="44">
        <f>TAPA!D18</f>
        <v>43830</v>
      </c>
      <c r="E14" s="25"/>
      <c r="F14" s="25"/>
      <c r="G14" s="25"/>
      <c r="H14" s="25"/>
      <c r="I14" s="20"/>
    </row>
    <row r="15" spans="1:12" x14ac:dyDescent="0.3">
      <c r="B15" s="20"/>
      <c r="C15" s="20"/>
      <c r="D15" s="20"/>
      <c r="F15" s="20"/>
      <c r="G15" s="20"/>
      <c r="H15" s="20"/>
      <c r="I15" s="20"/>
    </row>
    <row r="16" spans="1:12" ht="18" x14ac:dyDescent="0.35">
      <c r="B16" s="24" t="s">
        <v>65</v>
      </c>
      <c r="D16" s="21"/>
      <c r="G16" s="20"/>
      <c r="H16" s="20"/>
      <c r="I16" s="20"/>
    </row>
    <row r="17" spans="2:12" ht="6.75" customHeight="1" x14ac:dyDescent="0.3">
      <c r="B17" s="20"/>
      <c r="D17" s="21"/>
      <c r="H17" s="20"/>
      <c r="I17" s="20"/>
    </row>
    <row r="18" spans="2:12" x14ac:dyDescent="0.3">
      <c r="B18" s="74" t="s">
        <v>66</v>
      </c>
      <c r="C18" s="75"/>
      <c r="D18" s="76" t="s">
        <v>145</v>
      </c>
      <c r="E18" s="77"/>
      <c r="F18" s="77"/>
      <c r="G18" s="78"/>
      <c r="H18" s="20"/>
      <c r="I18" s="28" t="s">
        <v>67</v>
      </c>
      <c r="J18" s="36" t="s">
        <v>87</v>
      </c>
    </row>
    <row r="19" spans="2:12" x14ac:dyDescent="0.3">
      <c r="B19" s="74" t="s">
        <v>68</v>
      </c>
      <c r="C19" s="75"/>
      <c r="D19" s="79">
        <v>400053</v>
      </c>
      <c r="E19" s="80"/>
      <c r="F19" s="80"/>
      <c r="G19" s="81"/>
      <c r="H19" s="20"/>
      <c r="I19"/>
      <c r="J19"/>
    </row>
    <row r="20" spans="2:12" x14ac:dyDescent="0.3">
      <c r="B20" s="74" t="s">
        <v>69</v>
      </c>
      <c r="C20" s="75"/>
      <c r="D20" s="79" t="s">
        <v>139</v>
      </c>
      <c r="E20" s="80"/>
      <c r="F20" s="80"/>
      <c r="G20" s="81"/>
      <c r="H20" s="20"/>
      <c r="I20" s="28" t="s">
        <v>67</v>
      </c>
      <c r="J20" s="51" t="s">
        <v>140</v>
      </c>
    </row>
    <row r="21" spans="2:12" x14ac:dyDescent="0.3">
      <c r="B21" s="74" t="s">
        <v>70</v>
      </c>
      <c r="C21" s="75"/>
      <c r="D21" s="79" t="s">
        <v>142</v>
      </c>
      <c r="E21" s="80"/>
      <c r="F21" s="80"/>
      <c r="G21" s="81"/>
      <c r="H21" s="20"/>
      <c r="I21" s="28" t="s">
        <v>67</v>
      </c>
      <c r="J21" s="27" t="s">
        <v>141</v>
      </c>
    </row>
    <row r="22" spans="2:12" customFormat="1" ht="15" x14ac:dyDescent="0.25"/>
    <row r="23" spans="2:12" customFormat="1" ht="18" x14ac:dyDescent="0.35">
      <c r="B23" s="24" t="s">
        <v>71</v>
      </c>
    </row>
    <row r="24" spans="2:12" customFormat="1" ht="6.75" customHeight="1" x14ac:dyDescent="0.25">
      <c r="D24" s="54"/>
    </row>
    <row r="25" spans="2:12" x14ac:dyDescent="0.3">
      <c r="B25" s="69" t="s">
        <v>72</v>
      </c>
      <c r="C25" s="69"/>
      <c r="D25" s="55">
        <v>9</v>
      </c>
      <c r="E25"/>
      <c r="F25"/>
      <c r="G25"/>
      <c r="H25"/>
      <c r="I25" s="20"/>
    </row>
    <row r="26" spans="2:12" x14ac:dyDescent="0.3">
      <c r="B26" s="69" t="s">
        <v>73</v>
      </c>
      <c r="C26" s="69"/>
      <c r="D26" s="55">
        <v>13</v>
      </c>
      <c r="H26" s="20"/>
      <c r="I26" s="20"/>
    </row>
    <row r="27" spans="2:12" x14ac:dyDescent="0.3">
      <c r="B27" s="69" t="s">
        <v>74</v>
      </c>
      <c r="C27" s="69"/>
      <c r="D27" s="55">
        <v>20</v>
      </c>
      <c r="H27" s="20"/>
      <c r="I27" s="20"/>
    </row>
    <row r="28" spans="2:12" x14ac:dyDescent="0.3">
      <c r="B28" s="20"/>
      <c r="D28" s="56"/>
      <c r="H28" s="20"/>
      <c r="I28" s="20"/>
    </row>
    <row r="29" spans="2:12" ht="18" x14ac:dyDescent="0.35">
      <c r="B29" s="24" t="s">
        <v>75</v>
      </c>
      <c r="D29" s="56"/>
      <c r="H29" s="20"/>
      <c r="I29" s="20"/>
    </row>
    <row r="30" spans="2:12" ht="7.5" customHeight="1" x14ac:dyDescent="0.3">
      <c r="B30" s="20"/>
      <c r="D30" s="56"/>
      <c r="H30" s="20"/>
      <c r="I30" s="20"/>
    </row>
    <row r="31" spans="2:12" ht="30.75" customHeight="1" x14ac:dyDescent="0.3">
      <c r="B31" s="29" t="s">
        <v>1</v>
      </c>
      <c r="C31" s="29" t="s">
        <v>2</v>
      </c>
      <c r="D31" s="61" t="s">
        <v>76</v>
      </c>
      <c r="E31" s="73" t="s">
        <v>3</v>
      </c>
      <c r="F31" s="73"/>
      <c r="G31" s="73" t="s">
        <v>4</v>
      </c>
      <c r="H31" s="73"/>
      <c r="I31" s="29" t="s">
        <v>77</v>
      </c>
      <c r="J31" s="62" t="s">
        <v>149</v>
      </c>
      <c r="K31" s="62" t="s">
        <v>151</v>
      </c>
      <c r="L31" s="62" t="s">
        <v>150</v>
      </c>
    </row>
    <row r="32" spans="2:12" x14ac:dyDescent="0.3">
      <c r="B32" s="30" t="s">
        <v>84</v>
      </c>
      <c r="C32" s="30" t="s">
        <v>43</v>
      </c>
      <c r="D32" s="57">
        <v>7.72</v>
      </c>
      <c r="E32" s="84" t="s">
        <v>44</v>
      </c>
      <c r="F32" s="85"/>
      <c r="G32" s="84" t="s">
        <v>40</v>
      </c>
      <c r="H32" s="85"/>
      <c r="I32" s="30" t="s">
        <v>81</v>
      </c>
      <c r="J32" s="64">
        <v>24</v>
      </c>
      <c r="K32" s="63">
        <v>7.65</v>
      </c>
      <c r="L32" s="65">
        <f>+D32-K32</f>
        <v>6.9999999999999396E-2</v>
      </c>
    </row>
    <row r="33" spans="2:12" x14ac:dyDescent="0.3">
      <c r="B33" s="30" t="s">
        <v>84</v>
      </c>
      <c r="C33" s="30" t="s">
        <v>39</v>
      </c>
      <c r="D33" s="57">
        <v>7.17</v>
      </c>
      <c r="E33" s="84" t="s">
        <v>40</v>
      </c>
      <c r="F33" s="85"/>
      <c r="G33" s="84" t="s">
        <v>44</v>
      </c>
      <c r="H33" s="85"/>
      <c r="I33" s="30" t="s">
        <v>81</v>
      </c>
      <c r="J33" s="64">
        <v>24</v>
      </c>
      <c r="K33" s="63">
        <v>7.14</v>
      </c>
      <c r="L33" s="65">
        <f t="shared" ref="L33:L35" si="0">+D33-K33</f>
        <v>3.0000000000000249E-2</v>
      </c>
    </row>
    <row r="34" spans="2:12" x14ac:dyDescent="0.3">
      <c r="B34" s="30" t="s">
        <v>85</v>
      </c>
      <c r="C34" s="30" t="s">
        <v>43</v>
      </c>
      <c r="D34" s="57">
        <v>7.22</v>
      </c>
      <c r="E34" s="84" t="s">
        <v>41</v>
      </c>
      <c r="F34" s="85"/>
      <c r="G34" s="84" t="s">
        <v>40</v>
      </c>
      <c r="H34" s="85"/>
      <c r="I34" s="30" t="s">
        <v>81</v>
      </c>
      <c r="J34" s="64">
        <v>25</v>
      </c>
      <c r="K34" s="63">
        <v>6.6</v>
      </c>
      <c r="L34" s="65">
        <f t="shared" si="0"/>
        <v>0.62000000000000011</v>
      </c>
    </row>
    <row r="35" spans="2:12" x14ac:dyDescent="0.3">
      <c r="B35" s="30" t="s">
        <v>85</v>
      </c>
      <c r="C35" s="30" t="s">
        <v>39</v>
      </c>
      <c r="D35" s="57">
        <v>7.16</v>
      </c>
      <c r="E35" s="84" t="s">
        <v>40</v>
      </c>
      <c r="F35" s="85"/>
      <c r="G35" s="84" t="s">
        <v>41</v>
      </c>
      <c r="H35" s="85"/>
      <c r="I35" s="30" t="s">
        <v>81</v>
      </c>
      <c r="J35" s="64">
        <v>25</v>
      </c>
      <c r="K35" s="63">
        <v>6.4</v>
      </c>
      <c r="L35" s="65">
        <f t="shared" si="0"/>
        <v>0.75999999999999979</v>
      </c>
    </row>
    <row r="36" spans="2:12" x14ac:dyDescent="0.3">
      <c r="D36" s="58"/>
    </row>
    <row r="37" spans="2:12" x14ac:dyDescent="0.3">
      <c r="D37" s="58"/>
    </row>
  </sheetData>
  <mergeCells count="41">
    <mergeCell ref="E32:F32"/>
    <mergeCell ref="E33:F33"/>
    <mergeCell ref="E34:F34"/>
    <mergeCell ref="E35:F35"/>
    <mergeCell ref="G32:H32"/>
    <mergeCell ref="G33:H33"/>
    <mergeCell ref="G34:H34"/>
    <mergeCell ref="G35:H35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92" priority="54">
      <formula>D8=""</formula>
    </cfRule>
  </conditionalFormatting>
  <conditionalFormatting sqref="D10:E10">
    <cfRule type="expression" dxfId="91" priority="53">
      <formula>D10=""</formula>
    </cfRule>
  </conditionalFormatting>
  <conditionalFormatting sqref="D11:E11">
    <cfRule type="expression" dxfId="90" priority="52">
      <formula>D11=""</formula>
    </cfRule>
  </conditionalFormatting>
  <conditionalFormatting sqref="I8:J8">
    <cfRule type="expression" dxfId="89" priority="51">
      <formula>I8=""</formula>
    </cfRule>
  </conditionalFormatting>
  <conditionalFormatting sqref="D9:E9">
    <cfRule type="expression" dxfId="88" priority="50">
      <formula>D9=""</formula>
    </cfRule>
  </conditionalFormatting>
  <conditionalFormatting sqref="I9:J9">
    <cfRule type="expression" dxfId="87" priority="49">
      <formula>I9=""</formula>
    </cfRule>
  </conditionalFormatting>
  <conditionalFormatting sqref="I10:J10">
    <cfRule type="expression" dxfId="86" priority="48">
      <formula>I10=""</formula>
    </cfRule>
  </conditionalFormatting>
  <conditionalFormatting sqref="I11:J11">
    <cfRule type="expression" dxfId="85" priority="47">
      <formula>I11=""</formula>
    </cfRule>
  </conditionalFormatting>
  <conditionalFormatting sqref="D25">
    <cfRule type="expression" dxfId="84" priority="46">
      <formula>D25=""</formula>
    </cfRule>
  </conditionalFormatting>
  <conditionalFormatting sqref="D26">
    <cfRule type="expression" dxfId="83" priority="45">
      <formula>D26=""</formula>
    </cfRule>
  </conditionalFormatting>
  <conditionalFormatting sqref="D27">
    <cfRule type="expression" dxfId="82" priority="44">
      <formula>D27=""</formula>
    </cfRule>
  </conditionalFormatting>
  <conditionalFormatting sqref="B32:D32">
    <cfRule type="expression" dxfId="81" priority="43">
      <formula>B32=""</formula>
    </cfRule>
  </conditionalFormatting>
  <conditionalFormatting sqref="I32">
    <cfRule type="expression" dxfId="80" priority="42">
      <formula>I32=""</formula>
    </cfRule>
  </conditionalFormatting>
  <conditionalFormatting sqref="E32">
    <cfRule type="expression" dxfId="79" priority="41">
      <formula>E32=""</formula>
    </cfRule>
  </conditionalFormatting>
  <conditionalFormatting sqref="G32">
    <cfRule type="expression" dxfId="78" priority="40">
      <formula>G32=""</formula>
    </cfRule>
  </conditionalFormatting>
  <conditionalFormatting sqref="J21">
    <cfRule type="expression" dxfId="77" priority="37">
      <formula>J21=""</formula>
    </cfRule>
  </conditionalFormatting>
  <conditionalFormatting sqref="D21:G21">
    <cfRule type="expression" dxfId="76" priority="33">
      <formula>D21=""</formula>
    </cfRule>
  </conditionalFormatting>
  <conditionalFormatting sqref="B33:D33">
    <cfRule type="expression" dxfId="75" priority="31">
      <formula>B33=""</formula>
    </cfRule>
  </conditionalFormatting>
  <conditionalFormatting sqref="I33">
    <cfRule type="expression" dxfId="74" priority="30">
      <formula>I33=""</formula>
    </cfRule>
  </conditionalFormatting>
  <conditionalFormatting sqref="E33">
    <cfRule type="expression" dxfId="73" priority="29">
      <formula>E33=""</formula>
    </cfRule>
  </conditionalFormatting>
  <conditionalFormatting sqref="G33">
    <cfRule type="expression" dxfId="72" priority="28">
      <formula>G33=""</formula>
    </cfRule>
  </conditionalFormatting>
  <conditionalFormatting sqref="B34:C34">
    <cfRule type="expression" dxfId="71" priority="27">
      <formula>B34=""</formula>
    </cfRule>
  </conditionalFormatting>
  <conditionalFormatting sqref="I34">
    <cfRule type="expression" dxfId="70" priority="26">
      <formula>I34=""</formula>
    </cfRule>
  </conditionalFormatting>
  <conditionalFormatting sqref="E34">
    <cfRule type="expression" dxfId="69" priority="25">
      <formula>E34=""</formula>
    </cfRule>
  </conditionalFormatting>
  <conditionalFormatting sqref="G34">
    <cfRule type="expression" dxfId="68" priority="24">
      <formula>G34=""</formula>
    </cfRule>
  </conditionalFormatting>
  <conditionalFormatting sqref="B35:C35">
    <cfRule type="expression" dxfId="67" priority="23">
      <formula>B35=""</formula>
    </cfRule>
  </conditionalFormatting>
  <conditionalFormatting sqref="I35">
    <cfRule type="expression" dxfId="66" priority="22">
      <formula>I35=""</formula>
    </cfRule>
  </conditionalFormatting>
  <conditionalFormatting sqref="E35">
    <cfRule type="expression" dxfId="65" priority="21">
      <formula>E35=""</formula>
    </cfRule>
  </conditionalFormatting>
  <conditionalFormatting sqref="G35">
    <cfRule type="expression" dxfId="64" priority="20">
      <formula>G35=""</formula>
    </cfRule>
  </conditionalFormatting>
  <conditionalFormatting sqref="D18:G18">
    <cfRule type="expression" dxfId="63" priority="19">
      <formula>D18=""</formula>
    </cfRule>
  </conditionalFormatting>
  <conditionalFormatting sqref="D19:G19">
    <cfRule type="expression" dxfId="62" priority="18">
      <formula>D19=""</formula>
    </cfRule>
  </conditionalFormatting>
  <conditionalFormatting sqref="D20:G20">
    <cfRule type="expression" dxfId="61" priority="17">
      <formula>D20=""</formula>
    </cfRule>
  </conditionalFormatting>
  <conditionalFormatting sqref="J18">
    <cfRule type="expression" dxfId="60" priority="16">
      <formula>J18=""</formula>
    </cfRule>
  </conditionalFormatting>
  <conditionalFormatting sqref="J20">
    <cfRule type="expression" dxfId="59" priority="15">
      <formula>J20=""</formula>
    </cfRule>
  </conditionalFormatting>
  <conditionalFormatting sqref="D13">
    <cfRule type="expression" dxfId="58" priority="14">
      <formula>D13=""</formula>
    </cfRule>
  </conditionalFormatting>
  <conditionalFormatting sqref="D34">
    <cfRule type="expression" dxfId="57" priority="12">
      <formula>D34=""</formula>
    </cfRule>
  </conditionalFormatting>
  <conditionalFormatting sqref="D35">
    <cfRule type="expression" dxfId="56" priority="11">
      <formula>D35=""</formula>
    </cfRule>
  </conditionalFormatting>
  <conditionalFormatting sqref="K35">
    <cfRule type="expression" dxfId="55" priority="7">
      <formula>K35=""</formula>
    </cfRule>
  </conditionalFormatting>
  <conditionalFormatting sqref="K34">
    <cfRule type="expression" dxfId="54" priority="8">
      <formula>K34=""</formula>
    </cfRule>
  </conditionalFormatting>
  <conditionalFormatting sqref="K33">
    <cfRule type="expression" dxfId="53" priority="9">
      <formula>K33=""</formula>
    </cfRule>
  </conditionalFormatting>
  <conditionalFormatting sqref="K32">
    <cfRule type="expression" dxfId="52" priority="10">
      <formula>K32=""</formula>
    </cfRule>
  </conditionalFormatting>
  <conditionalFormatting sqref="J35">
    <cfRule type="expression" dxfId="51" priority="3">
      <formula>J35=""</formula>
    </cfRule>
  </conditionalFormatting>
  <conditionalFormatting sqref="J34">
    <cfRule type="expression" dxfId="50" priority="4">
      <formula>J34=""</formula>
    </cfRule>
  </conditionalFormatting>
  <conditionalFormatting sqref="J33">
    <cfRule type="expression" dxfId="49" priority="5">
      <formula>J33=""</formula>
    </cfRule>
  </conditionalFormatting>
  <conditionalFormatting sqref="J32">
    <cfRule type="expression" dxfId="48" priority="6">
      <formula>J32=""</formula>
    </cfRule>
  </conditionalFormatting>
  <conditionalFormatting sqref="L32:L35">
    <cfRule type="expression" dxfId="47" priority="2">
      <formula>L32=""</formula>
    </cfRule>
  </conditionalFormatting>
  <conditionalFormatting sqref="D14">
    <cfRule type="expression" dxfId="46" priority="1">
      <formula>D14=""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25" right="0.25" top="0.75" bottom="0.75" header="0.3" footer="0.3"/>
  <pageSetup scale="87" fitToWidth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41"/>
  <sheetViews>
    <sheetView zoomScale="70" zoomScaleNormal="70" workbookViewId="0">
      <selection activeCell="J44" sqref="J44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95" t="str">
        <f>"DETALLE DEL SERVICIO ("&amp;B5&amp;" - "&amp;C5&amp;")"</f>
        <v>DETALLE DEL SERVICIO (1A - Ida)</v>
      </c>
      <c r="C2" s="95"/>
      <c r="D2" s="95"/>
      <c r="E2" s="95"/>
      <c r="F2" s="95"/>
      <c r="G2" s="95"/>
      <c r="H2" s="95"/>
      <c r="I2" s="95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84</v>
      </c>
      <c r="C5" s="4" t="s">
        <v>43</v>
      </c>
      <c r="D5" s="4" t="s">
        <v>44</v>
      </c>
      <c r="E5" s="4" t="s">
        <v>40</v>
      </c>
      <c r="H5"/>
      <c r="I5"/>
    </row>
    <row r="6" spans="2:9" ht="7.5" customHeight="1" x14ac:dyDescent="0.25">
      <c r="B6" s="17"/>
    </row>
    <row r="7" spans="2:9" x14ac:dyDescent="0.25">
      <c r="B7" s="96" t="s">
        <v>45</v>
      </c>
      <c r="C7" s="96"/>
      <c r="D7" s="97" t="s">
        <v>88</v>
      </c>
      <c r="E7" s="97"/>
      <c r="F7" s="97"/>
      <c r="G7" s="97"/>
      <c r="H7" s="97"/>
      <c r="I7" s="97"/>
    </row>
    <row r="8" spans="2:9" x14ac:dyDescent="0.25">
      <c r="B8" s="96" t="s">
        <v>46</v>
      </c>
      <c r="C8" s="96"/>
      <c r="D8" s="97" t="s">
        <v>89</v>
      </c>
      <c r="E8" s="97"/>
      <c r="F8" s="97"/>
      <c r="G8" s="97"/>
      <c r="H8" s="97"/>
      <c r="I8" s="97"/>
    </row>
    <row r="9" spans="2:9" ht="15" customHeight="1" x14ac:dyDescent="0.25"/>
    <row r="10" spans="2:9" x14ac:dyDescent="0.25">
      <c r="B10" s="94" t="s">
        <v>47</v>
      </c>
      <c r="C10" s="94"/>
      <c r="D10" s="94"/>
      <c r="E10" s="94"/>
      <c r="F10" s="94"/>
      <c r="G10"/>
      <c r="H10" s="93" t="s">
        <v>48</v>
      </c>
      <c r="I10" s="93"/>
    </row>
    <row r="11" spans="2:9" x14ac:dyDescent="0.25">
      <c r="B11" s="18" t="s">
        <v>49</v>
      </c>
      <c r="C11" s="94" t="s">
        <v>50</v>
      </c>
      <c r="D11" s="94"/>
      <c r="E11" s="94" t="s">
        <v>51</v>
      </c>
      <c r="F11" s="94"/>
      <c r="G11"/>
      <c r="H11" s="93"/>
      <c r="I11" s="93"/>
    </row>
    <row r="12" spans="2:9" x14ac:dyDescent="0.25">
      <c r="B12" s="37">
        <v>1</v>
      </c>
      <c r="C12" s="86" t="s">
        <v>90</v>
      </c>
      <c r="D12" s="87"/>
      <c r="E12" s="88" t="s">
        <v>91</v>
      </c>
      <c r="F12" s="89"/>
      <c r="G12" s="19"/>
      <c r="H12" s="92" t="s">
        <v>90</v>
      </c>
      <c r="I12" s="92"/>
    </row>
    <row r="13" spans="2:9" x14ac:dyDescent="0.25">
      <c r="B13" s="37">
        <v>2</v>
      </c>
      <c r="C13" s="86" t="s">
        <v>126</v>
      </c>
      <c r="D13" s="87"/>
      <c r="E13" s="88" t="s">
        <v>91</v>
      </c>
      <c r="F13" s="89"/>
      <c r="G13" s="19"/>
      <c r="H13" s="92" t="s">
        <v>95</v>
      </c>
      <c r="I13" s="92"/>
    </row>
    <row r="14" spans="2:9" x14ac:dyDescent="0.25">
      <c r="B14" s="41">
        <v>3</v>
      </c>
      <c r="C14" s="86" t="s">
        <v>144</v>
      </c>
      <c r="D14" s="87"/>
      <c r="E14" s="88" t="s">
        <v>91</v>
      </c>
      <c r="F14" s="89"/>
      <c r="G14" s="19"/>
      <c r="H14" s="92" t="s">
        <v>123</v>
      </c>
      <c r="I14" s="92"/>
    </row>
    <row r="15" spans="2:9" x14ac:dyDescent="0.25">
      <c r="B15" s="41">
        <v>4</v>
      </c>
      <c r="C15" s="86" t="s">
        <v>143</v>
      </c>
      <c r="D15" s="87"/>
      <c r="E15" s="88" t="s">
        <v>91</v>
      </c>
      <c r="F15" s="89"/>
      <c r="G15" s="19"/>
      <c r="H15" s="92" t="s">
        <v>127</v>
      </c>
      <c r="I15" s="92"/>
    </row>
    <row r="16" spans="2:9" x14ac:dyDescent="0.25">
      <c r="B16" s="41">
        <v>5</v>
      </c>
      <c r="C16" s="86" t="s">
        <v>92</v>
      </c>
      <c r="D16" s="87"/>
      <c r="E16" s="88" t="s">
        <v>91</v>
      </c>
      <c r="F16" s="89"/>
      <c r="G16" s="19"/>
      <c r="H16" s="92" t="s">
        <v>40</v>
      </c>
      <c r="I16" s="92"/>
    </row>
    <row r="17" spans="2:9" x14ac:dyDescent="0.25">
      <c r="B17" s="41">
        <v>6</v>
      </c>
      <c r="C17" s="90" t="s">
        <v>124</v>
      </c>
      <c r="D17" s="91"/>
      <c r="E17" s="88" t="s">
        <v>91</v>
      </c>
      <c r="F17" s="89"/>
      <c r="G17" s="19"/>
      <c r="H17" s="38"/>
      <c r="I17" s="38"/>
    </row>
    <row r="18" spans="2:9" x14ac:dyDescent="0.25">
      <c r="B18" s="41">
        <v>7</v>
      </c>
      <c r="C18" s="90" t="s">
        <v>93</v>
      </c>
      <c r="D18" s="91"/>
      <c r="E18" s="88" t="s">
        <v>91</v>
      </c>
      <c r="F18" s="89"/>
      <c r="G18" s="19"/>
      <c r="H18"/>
      <c r="I18"/>
    </row>
    <row r="19" spans="2:9" x14ac:dyDescent="0.25">
      <c r="B19" s="41">
        <v>8</v>
      </c>
      <c r="C19" s="86" t="s">
        <v>94</v>
      </c>
      <c r="D19" s="87"/>
      <c r="E19" s="88" t="s">
        <v>91</v>
      </c>
      <c r="F19" s="89"/>
      <c r="G19" s="19"/>
      <c r="H19"/>
      <c r="I19"/>
    </row>
    <row r="20" spans="2:9" x14ac:dyDescent="0.25">
      <c r="B20" s="41">
        <v>9</v>
      </c>
      <c r="C20" s="86" t="s">
        <v>95</v>
      </c>
      <c r="D20" s="87"/>
      <c r="E20" s="88" t="s">
        <v>91</v>
      </c>
      <c r="F20" s="89"/>
      <c r="G20" s="19"/>
      <c r="H20"/>
      <c r="I20"/>
    </row>
    <row r="21" spans="2:9" x14ac:dyDescent="0.25">
      <c r="B21" s="41">
        <v>10</v>
      </c>
      <c r="C21" s="86" t="s">
        <v>96</v>
      </c>
      <c r="D21" s="87"/>
      <c r="E21" s="88" t="s">
        <v>91</v>
      </c>
      <c r="F21" s="89"/>
      <c r="G21" s="19"/>
      <c r="H21"/>
      <c r="I21"/>
    </row>
    <row r="22" spans="2:9" x14ac:dyDescent="0.25">
      <c r="B22" s="41">
        <v>11</v>
      </c>
      <c r="C22" s="86" t="s">
        <v>97</v>
      </c>
      <c r="D22" s="87"/>
      <c r="E22" s="88" t="s">
        <v>91</v>
      </c>
      <c r="F22" s="89"/>
      <c r="G22" s="19"/>
      <c r="H22"/>
      <c r="I22"/>
    </row>
    <row r="23" spans="2:9" x14ac:dyDescent="0.25">
      <c r="B23" s="41">
        <v>12</v>
      </c>
      <c r="C23" s="86" t="s">
        <v>98</v>
      </c>
      <c r="D23" s="87"/>
      <c r="E23" s="88" t="s">
        <v>91</v>
      </c>
      <c r="F23" s="89"/>
      <c r="G23" s="19"/>
    </row>
    <row r="24" spans="2:9" x14ac:dyDescent="0.25">
      <c r="B24" s="41">
        <v>13</v>
      </c>
      <c r="C24" s="86" t="s">
        <v>99</v>
      </c>
      <c r="D24" s="87"/>
      <c r="E24" s="88" t="s">
        <v>91</v>
      </c>
      <c r="F24" s="89"/>
      <c r="G24" s="19"/>
      <c r="H24"/>
      <c r="I24"/>
    </row>
    <row r="25" spans="2:9" x14ac:dyDescent="0.25">
      <c r="B25" s="41">
        <v>14</v>
      </c>
      <c r="C25" s="86" t="s">
        <v>100</v>
      </c>
      <c r="D25" s="87"/>
      <c r="E25" s="88" t="s">
        <v>91</v>
      </c>
      <c r="F25" s="89"/>
      <c r="G25" s="19"/>
      <c r="H25"/>
      <c r="I25"/>
    </row>
    <row r="26" spans="2:9" x14ac:dyDescent="0.25">
      <c r="B26" s="41">
        <v>15</v>
      </c>
      <c r="C26" s="90" t="s">
        <v>125</v>
      </c>
      <c r="D26" s="91"/>
      <c r="E26" s="88" t="s">
        <v>91</v>
      </c>
      <c r="F26" s="89"/>
      <c r="G26" s="19"/>
    </row>
    <row r="27" spans="2:9" x14ac:dyDescent="0.25">
      <c r="B27" s="43">
        <v>16</v>
      </c>
      <c r="C27" s="86" t="s">
        <v>101</v>
      </c>
      <c r="D27" s="87"/>
      <c r="E27" s="88" t="s">
        <v>91</v>
      </c>
      <c r="F27" s="89"/>
    </row>
    <row r="28" spans="2:9" x14ac:dyDescent="0.25">
      <c r="B28" s="42">
        <v>17</v>
      </c>
      <c r="C28" s="86" t="s">
        <v>135</v>
      </c>
      <c r="D28" s="87"/>
      <c r="E28" s="88" t="s">
        <v>91</v>
      </c>
      <c r="F28" s="89"/>
    </row>
    <row r="29" spans="2:9" x14ac:dyDescent="0.25">
      <c r="B29" s="43">
        <v>18</v>
      </c>
      <c r="C29" s="86" t="s">
        <v>102</v>
      </c>
      <c r="D29" s="87"/>
      <c r="E29" s="88" t="s">
        <v>91</v>
      </c>
      <c r="F29" s="89"/>
      <c r="G29"/>
      <c r="H29"/>
      <c r="I29"/>
    </row>
    <row r="30" spans="2:9" x14ac:dyDescent="0.25">
      <c r="B30" s="42">
        <v>19</v>
      </c>
      <c r="C30" s="86" t="s">
        <v>103</v>
      </c>
      <c r="D30" s="87"/>
      <c r="E30" s="88" t="s">
        <v>91</v>
      </c>
      <c r="F30" s="89"/>
      <c r="G30"/>
      <c r="H30"/>
      <c r="I30"/>
    </row>
    <row r="31" spans="2:9" x14ac:dyDescent="0.25">
      <c r="B31" s="43">
        <v>20</v>
      </c>
      <c r="C31" s="86" t="s">
        <v>104</v>
      </c>
      <c r="D31" s="87"/>
      <c r="E31" s="88" t="s">
        <v>91</v>
      </c>
      <c r="F31" s="89"/>
      <c r="G31"/>
      <c r="H31"/>
      <c r="I31"/>
    </row>
    <row r="32" spans="2:9" x14ac:dyDescent="0.25">
      <c r="B32" s="42">
        <v>21</v>
      </c>
      <c r="C32" s="86" t="s">
        <v>105</v>
      </c>
      <c r="D32" s="87"/>
      <c r="E32" s="88" t="s">
        <v>91</v>
      </c>
      <c r="F32" s="89"/>
      <c r="G32"/>
      <c r="H32"/>
      <c r="I32"/>
    </row>
    <row r="33" spans="2:6" x14ac:dyDescent="0.25">
      <c r="B33" s="43">
        <v>22</v>
      </c>
      <c r="C33" s="86" t="s">
        <v>106</v>
      </c>
      <c r="D33" s="87"/>
      <c r="E33" s="88" t="s">
        <v>91</v>
      </c>
      <c r="F33" s="89"/>
    </row>
    <row r="34" spans="2:6" x14ac:dyDescent="0.25">
      <c r="B34" s="42">
        <v>23</v>
      </c>
      <c r="C34" s="86" t="s">
        <v>107</v>
      </c>
      <c r="D34" s="87"/>
      <c r="E34" s="88" t="s">
        <v>91</v>
      </c>
      <c r="F34" s="89"/>
    </row>
    <row r="35" spans="2:6" x14ac:dyDescent="0.25">
      <c r="B35" s="43">
        <v>24</v>
      </c>
      <c r="C35" s="86" t="s">
        <v>108</v>
      </c>
      <c r="D35" s="87"/>
      <c r="E35" s="88" t="s">
        <v>91</v>
      </c>
      <c r="F35" s="89"/>
    </row>
    <row r="36" spans="2:6" x14ac:dyDescent="0.25">
      <c r="B36" s="42">
        <v>25</v>
      </c>
      <c r="C36" s="86" t="s">
        <v>133</v>
      </c>
      <c r="D36" s="87"/>
      <c r="E36" s="88" t="s">
        <v>91</v>
      </c>
      <c r="F36" s="89"/>
    </row>
    <row r="37" spans="2:6" x14ac:dyDescent="0.25">
      <c r="B37" s="43">
        <v>26</v>
      </c>
      <c r="C37" s="86" t="s">
        <v>109</v>
      </c>
      <c r="D37" s="87"/>
      <c r="E37" s="88" t="s">
        <v>91</v>
      </c>
      <c r="F37" s="89"/>
    </row>
    <row r="38" spans="2:6" x14ac:dyDescent="0.25">
      <c r="B38" s="42">
        <v>27</v>
      </c>
      <c r="C38" s="86" t="s">
        <v>110</v>
      </c>
      <c r="D38" s="87"/>
      <c r="E38" s="88" t="s">
        <v>91</v>
      </c>
      <c r="F38" s="89"/>
    </row>
    <row r="39" spans="2:6" x14ac:dyDescent="0.25">
      <c r="B39" s="43">
        <v>28</v>
      </c>
      <c r="C39" s="86" t="s">
        <v>111</v>
      </c>
      <c r="D39" s="87"/>
      <c r="E39" s="88" t="s">
        <v>91</v>
      </c>
      <c r="F39" s="89"/>
    </row>
    <row r="40" spans="2:6" x14ac:dyDescent="0.25">
      <c r="B40" s="42">
        <v>29</v>
      </c>
      <c r="C40" s="86" t="s">
        <v>112</v>
      </c>
      <c r="D40" s="87"/>
      <c r="E40" s="88" t="s">
        <v>91</v>
      </c>
      <c r="F40" s="89"/>
    </row>
    <row r="41" spans="2:6" x14ac:dyDescent="0.25">
      <c r="B41" s="52">
        <v>30</v>
      </c>
      <c r="C41" s="86" t="s">
        <v>113</v>
      </c>
      <c r="D41" s="87"/>
      <c r="E41" s="88" t="s">
        <v>91</v>
      </c>
      <c r="F41" s="89"/>
    </row>
  </sheetData>
  <mergeCells count="74">
    <mergeCell ref="C41:D41"/>
    <mergeCell ref="E41:F41"/>
    <mergeCell ref="C28:D28"/>
    <mergeCell ref="E28:F28"/>
    <mergeCell ref="B10:F10"/>
    <mergeCell ref="C12:D12"/>
    <mergeCell ref="E12:F12"/>
    <mergeCell ref="C16:D16"/>
    <mergeCell ref="E16:F16"/>
    <mergeCell ref="C20:D20"/>
    <mergeCell ref="E20:F20"/>
    <mergeCell ref="C21:D21"/>
    <mergeCell ref="E21:F21"/>
    <mergeCell ref="C22:D22"/>
    <mergeCell ref="E22:F22"/>
    <mergeCell ref="C23:D23"/>
    <mergeCell ref="H10:I11"/>
    <mergeCell ref="C11:D11"/>
    <mergeCell ref="E11:F11"/>
    <mergeCell ref="B2:I2"/>
    <mergeCell ref="B7:C7"/>
    <mergeCell ref="D7:I7"/>
    <mergeCell ref="B8:C8"/>
    <mergeCell ref="D8:I8"/>
    <mergeCell ref="H12:I12"/>
    <mergeCell ref="C13:D13"/>
    <mergeCell ref="E13:F13"/>
    <mergeCell ref="H13:I13"/>
    <mergeCell ref="C14:D14"/>
    <mergeCell ref="E14:F14"/>
    <mergeCell ref="H14:I14"/>
    <mergeCell ref="H15:I15"/>
    <mergeCell ref="C17:D17"/>
    <mergeCell ref="E17:F17"/>
    <mergeCell ref="H16:I16"/>
    <mergeCell ref="C19:D19"/>
    <mergeCell ref="E19:F19"/>
    <mergeCell ref="C18:D18"/>
    <mergeCell ref="E18:F18"/>
    <mergeCell ref="C15:D15"/>
    <mergeCell ref="E15:F15"/>
    <mergeCell ref="E23:F23"/>
    <mergeCell ref="C24:D24"/>
    <mergeCell ref="E24:F24"/>
    <mergeCell ref="C25:D25"/>
    <mergeCell ref="E25:F25"/>
    <mergeCell ref="C27:D27"/>
    <mergeCell ref="E27:F27"/>
    <mergeCell ref="C26:D26"/>
    <mergeCell ref="E26:F26"/>
    <mergeCell ref="C29:D29"/>
    <mergeCell ref="E29:F29"/>
    <mergeCell ref="E35:F35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C36:D36"/>
    <mergeCell ref="E36:F36"/>
    <mergeCell ref="C40:D40"/>
    <mergeCell ref="E40:F40"/>
    <mergeCell ref="C37:D37"/>
    <mergeCell ref="E37:F37"/>
    <mergeCell ref="C38:D38"/>
    <mergeCell ref="E38:F38"/>
    <mergeCell ref="C39:D39"/>
    <mergeCell ref="E39:F39"/>
  </mergeCells>
  <conditionalFormatting sqref="D5">
    <cfRule type="expression" dxfId="45" priority="6">
      <formula>D5=""</formula>
    </cfRule>
  </conditionalFormatting>
  <conditionalFormatting sqref="E5">
    <cfRule type="expression" dxfId="44" priority="5">
      <formula>E5=""</formula>
    </cfRule>
  </conditionalFormatting>
  <conditionalFormatting sqref="B5">
    <cfRule type="expression" dxfId="43" priority="3">
      <formula>B5=""</formula>
    </cfRule>
  </conditionalFormatting>
  <conditionalFormatting sqref="C5">
    <cfRule type="expression" dxfId="42" priority="4">
      <formula>C5=""</formula>
    </cfRule>
  </conditionalFormatting>
  <conditionalFormatting sqref="D7:I7">
    <cfRule type="expression" dxfId="41" priority="2">
      <formula>D7=""</formula>
    </cfRule>
  </conditionalFormatting>
  <conditionalFormatting sqref="D8:I8">
    <cfRule type="expression" dxfId="40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40"/>
  <sheetViews>
    <sheetView zoomScale="70" zoomScaleNormal="70" workbookViewId="0">
      <selection activeCell="H40" sqref="H40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95" t="str">
        <f>"DETALLE DEL SERVICIO ("&amp;B5&amp;" - "&amp;C5&amp;")"</f>
        <v>DETALLE DEL SERVICIO (1A - Regreso)</v>
      </c>
      <c r="C2" s="95"/>
      <c r="D2" s="95"/>
      <c r="E2" s="95"/>
      <c r="F2" s="95"/>
      <c r="G2" s="95"/>
      <c r="H2" s="95"/>
      <c r="I2" s="95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84</v>
      </c>
      <c r="C5" s="4" t="s">
        <v>39</v>
      </c>
      <c r="D5" s="4" t="s">
        <v>40</v>
      </c>
      <c r="E5" s="4" t="s">
        <v>44</v>
      </c>
      <c r="H5"/>
      <c r="I5"/>
    </row>
    <row r="6" spans="2:9" ht="7.5" customHeight="1" x14ac:dyDescent="0.25">
      <c r="B6" s="17"/>
    </row>
    <row r="7" spans="2:9" x14ac:dyDescent="0.25">
      <c r="B7" s="96" t="s">
        <v>45</v>
      </c>
      <c r="C7" s="96"/>
      <c r="D7" s="97" t="s">
        <v>89</v>
      </c>
      <c r="E7" s="97"/>
      <c r="F7" s="97"/>
      <c r="G7" s="97"/>
      <c r="H7" s="97"/>
      <c r="I7" s="97"/>
    </row>
    <row r="8" spans="2:9" x14ac:dyDescent="0.25">
      <c r="B8" s="96" t="s">
        <v>46</v>
      </c>
      <c r="C8" s="96"/>
      <c r="D8" s="97" t="s">
        <v>88</v>
      </c>
      <c r="E8" s="97"/>
      <c r="F8" s="97"/>
      <c r="G8" s="97"/>
      <c r="H8" s="97"/>
      <c r="I8" s="97"/>
    </row>
    <row r="9" spans="2:9" ht="15" customHeight="1" x14ac:dyDescent="0.25"/>
    <row r="10" spans="2:9" x14ac:dyDescent="0.25">
      <c r="B10" s="94" t="s">
        <v>47</v>
      </c>
      <c r="C10" s="94"/>
      <c r="D10" s="94"/>
      <c r="E10" s="94"/>
      <c r="F10" s="94"/>
      <c r="G10"/>
      <c r="H10" s="93" t="s">
        <v>48</v>
      </c>
      <c r="I10" s="93"/>
    </row>
    <row r="11" spans="2:9" x14ac:dyDescent="0.25">
      <c r="B11" s="18" t="s">
        <v>49</v>
      </c>
      <c r="C11" s="94" t="s">
        <v>50</v>
      </c>
      <c r="D11" s="94"/>
      <c r="E11" s="94" t="s">
        <v>51</v>
      </c>
      <c r="F11" s="94"/>
      <c r="G11"/>
      <c r="H11" s="93"/>
      <c r="I11" s="93"/>
    </row>
    <row r="12" spans="2:9" x14ac:dyDescent="0.25">
      <c r="B12" s="37">
        <v>1</v>
      </c>
      <c r="C12" s="86" t="s">
        <v>110</v>
      </c>
      <c r="D12" s="87"/>
      <c r="E12" s="88" t="s">
        <v>91</v>
      </c>
      <c r="F12" s="89"/>
      <c r="G12" s="19"/>
      <c r="H12" s="92" t="s">
        <v>40</v>
      </c>
      <c r="I12" s="92"/>
    </row>
    <row r="13" spans="2:9" x14ac:dyDescent="0.25">
      <c r="B13" s="37">
        <v>2</v>
      </c>
      <c r="C13" s="86" t="s">
        <v>109</v>
      </c>
      <c r="D13" s="87"/>
      <c r="E13" s="88" t="s">
        <v>91</v>
      </c>
      <c r="F13" s="89"/>
      <c r="G13" s="19"/>
      <c r="H13" s="92" t="s">
        <v>115</v>
      </c>
      <c r="I13" s="92"/>
    </row>
    <row r="14" spans="2:9" x14ac:dyDescent="0.25">
      <c r="B14" s="39">
        <v>3</v>
      </c>
      <c r="C14" s="86" t="s">
        <v>133</v>
      </c>
      <c r="D14" s="87"/>
      <c r="E14" s="88" t="s">
        <v>91</v>
      </c>
      <c r="F14" s="89"/>
      <c r="G14" s="19"/>
      <c r="H14" s="92" t="s">
        <v>118</v>
      </c>
      <c r="I14" s="92"/>
    </row>
    <row r="15" spans="2:9" x14ac:dyDescent="0.25">
      <c r="B15" s="40">
        <v>4</v>
      </c>
      <c r="C15" s="86" t="s">
        <v>108</v>
      </c>
      <c r="D15" s="87"/>
      <c r="E15" s="88" t="s">
        <v>91</v>
      </c>
      <c r="F15" s="89"/>
      <c r="G15" s="19"/>
      <c r="H15" s="92" t="s">
        <v>95</v>
      </c>
      <c r="I15" s="92"/>
    </row>
    <row r="16" spans="2:9" x14ac:dyDescent="0.25">
      <c r="B16" s="40">
        <v>5</v>
      </c>
      <c r="C16" s="86" t="s">
        <v>107</v>
      </c>
      <c r="D16" s="87"/>
      <c r="E16" s="88" t="s">
        <v>91</v>
      </c>
      <c r="F16" s="89"/>
      <c r="G16" s="19"/>
      <c r="H16" s="86" t="s">
        <v>90</v>
      </c>
      <c r="I16" s="87"/>
    </row>
    <row r="17" spans="2:9" x14ac:dyDescent="0.25">
      <c r="B17" s="40">
        <v>6</v>
      </c>
      <c r="C17" s="86" t="s">
        <v>114</v>
      </c>
      <c r="D17" s="87"/>
      <c r="E17" s="88" t="s">
        <v>91</v>
      </c>
      <c r="F17" s="89"/>
      <c r="G17" s="19"/>
    </row>
    <row r="18" spans="2:9" x14ac:dyDescent="0.25">
      <c r="B18" s="40">
        <v>7</v>
      </c>
      <c r="C18" s="90" t="s">
        <v>128</v>
      </c>
      <c r="D18" s="91"/>
      <c r="E18" s="88" t="s">
        <v>91</v>
      </c>
      <c r="F18" s="89"/>
      <c r="G18" s="19"/>
    </row>
    <row r="19" spans="2:9" x14ac:dyDescent="0.25">
      <c r="B19" s="40">
        <v>8</v>
      </c>
      <c r="C19" s="86" t="s">
        <v>116</v>
      </c>
      <c r="D19" s="87"/>
      <c r="E19" s="88" t="s">
        <v>91</v>
      </c>
      <c r="F19" s="89"/>
      <c r="G19" s="19"/>
    </row>
    <row r="20" spans="2:9" x14ac:dyDescent="0.25">
      <c r="B20" s="67">
        <v>9</v>
      </c>
      <c r="C20" s="102" t="s">
        <v>136</v>
      </c>
      <c r="D20" s="103"/>
      <c r="E20" s="98" t="s">
        <v>91</v>
      </c>
      <c r="F20" s="99"/>
      <c r="G20" s="19"/>
    </row>
    <row r="21" spans="2:9" x14ac:dyDescent="0.25">
      <c r="B21" s="67">
        <v>10</v>
      </c>
      <c r="C21" s="98" t="s">
        <v>117</v>
      </c>
      <c r="D21" s="99"/>
      <c r="E21" s="98" t="s">
        <v>91</v>
      </c>
      <c r="F21" s="99"/>
      <c r="G21" s="19"/>
    </row>
    <row r="22" spans="2:9" x14ac:dyDescent="0.25">
      <c r="B22" s="67">
        <v>11</v>
      </c>
      <c r="C22" s="98" t="s">
        <v>120</v>
      </c>
      <c r="D22" s="99"/>
      <c r="E22" s="98" t="s">
        <v>91</v>
      </c>
      <c r="F22" s="99"/>
      <c r="G22" s="19"/>
    </row>
    <row r="23" spans="2:9" x14ac:dyDescent="0.25">
      <c r="B23" s="67">
        <v>12</v>
      </c>
      <c r="C23" s="98" t="s">
        <v>153</v>
      </c>
      <c r="D23" s="99"/>
      <c r="E23" s="98" t="s">
        <v>91</v>
      </c>
      <c r="F23" s="99"/>
      <c r="G23" s="19"/>
      <c r="H23"/>
      <c r="I23"/>
    </row>
    <row r="24" spans="2:9" x14ac:dyDescent="0.25">
      <c r="B24" s="67">
        <v>13</v>
      </c>
      <c r="C24" s="98" t="s">
        <v>154</v>
      </c>
      <c r="D24" s="99"/>
      <c r="E24" s="98" t="s">
        <v>91</v>
      </c>
      <c r="F24" s="99"/>
      <c r="G24" s="19"/>
      <c r="H24"/>
      <c r="I24"/>
    </row>
    <row r="25" spans="2:9" x14ac:dyDescent="0.25">
      <c r="B25" s="67">
        <v>14</v>
      </c>
      <c r="C25" s="98" t="s">
        <v>102</v>
      </c>
      <c r="D25" s="99"/>
      <c r="E25" s="98" t="s">
        <v>91</v>
      </c>
      <c r="F25" s="99"/>
      <c r="G25" s="19"/>
      <c r="H25"/>
      <c r="I25"/>
    </row>
    <row r="26" spans="2:9" x14ac:dyDescent="0.25">
      <c r="B26" s="40">
        <v>15</v>
      </c>
      <c r="C26" s="100" t="s">
        <v>118</v>
      </c>
      <c r="D26" s="101"/>
      <c r="E26" s="88" t="s">
        <v>91</v>
      </c>
      <c r="F26" s="89"/>
      <c r="G26" s="19"/>
      <c r="H26"/>
      <c r="I26"/>
    </row>
    <row r="27" spans="2:9" x14ac:dyDescent="0.25">
      <c r="B27" s="66">
        <v>16</v>
      </c>
      <c r="C27" s="100" t="s">
        <v>134</v>
      </c>
      <c r="D27" s="101"/>
      <c r="E27" s="88" t="s">
        <v>91</v>
      </c>
      <c r="F27" s="89"/>
      <c r="G27" s="19"/>
      <c r="H27"/>
      <c r="I27"/>
    </row>
    <row r="28" spans="2:9" x14ac:dyDescent="0.25">
      <c r="B28" s="66">
        <v>17</v>
      </c>
      <c r="C28" s="100" t="s">
        <v>99</v>
      </c>
      <c r="D28" s="101"/>
      <c r="E28" s="88" t="s">
        <v>91</v>
      </c>
      <c r="F28" s="89"/>
      <c r="G28" s="19"/>
      <c r="H28"/>
      <c r="I28"/>
    </row>
    <row r="29" spans="2:9" x14ac:dyDescent="0.25">
      <c r="B29" s="66">
        <v>18</v>
      </c>
      <c r="C29" s="100" t="s">
        <v>98</v>
      </c>
      <c r="D29" s="101"/>
      <c r="E29" s="88" t="s">
        <v>91</v>
      </c>
      <c r="F29" s="89"/>
      <c r="G29" s="19"/>
      <c r="H29"/>
      <c r="I29"/>
    </row>
    <row r="30" spans="2:9" x14ac:dyDescent="0.25">
      <c r="B30" s="66">
        <v>19</v>
      </c>
      <c r="C30" s="86" t="s">
        <v>97</v>
      </c>
      <c r="D30" s="87"/>
      <c r="E30" s="88" t="s">
        <v>91</v>
      </c>
      <c r="F30" s="89"/>
      <c r="G30" s="19"/>
      <c r="H30"/>
      <c r="I30"/>
    </row>
    <row r="31" spans="2:9" x14ac:dyDescent="0.25">
      <c r="B31" s="66">
        <v>20</v>
      </c>
      <c r="C31" s="86" t="s">
        <v>96</v>
      </c>
      <c r="D31" s="87"/>
      <c r="E31" s="88" t="s">
        <v>91</v>
      </c>
      <c r="F31" s="89"/>
      <c r="G31"/>
      <c r="H31"/>
      <c r="I31"/>
    </row>
    <row r="32" spans="2:9" x14ac:dyDescent="0.25">
      <c r="B32" s="66">
        <v>21</v>
      </c>
      <c r="C32" s="86" t="s">
        <v>95</v>
      </c>
      <c r="D32" s="87"/>
      <c r="E32" s="88" t="s">
        <v>91</v>
      </c>
      <c r="F32" s="89"/>
      <c r="G32"/>
      <c r="H32"/>
      <c r="I32"/>
    </row>
    <row r="33" spans="2:9" x14ac:dyDescent="0.25">
      <c r="B33" s="66">
        <v>22</v>
      </c>
      <c r="C33" s="86" t="s">
        <v>94</v>
      </c>
      <c r="D33" s="87"/>
      <c r="E33" s="88" t="s">
        <v>91</v>
      </c>
      <c r="F33" s="89"/>
      <c r="G33"/>
      <c r="H33"/>
      <c r="I33"/>
    </row>
    <row r="34" spans="2:9" x14ac:dyDescent="0.25">
      <c r="B34" s="66">
        <v>23</v>
      </c>
      <c r="C34" s="86" t="s">
        <v>93</v>
      </c>
      <c r="D34" s="87"/>
      <c r="E34" s="88" t="s">
        <v>91</v>
      </c>
      <c r="F34" s="89"/>
      <c r="G34"/>
      <c r="H34"/>
      <c r="I34"/>
    </row>
    <row r="35" spans="2:9" x14ac:dyDescent="0.25">
      <c r="B35" s="66">
        <v>24</v>
      </c>
      <c r="C35" s="86" t="s">
        <v>119</v>
      </c>
      <c r="D35" s="87"/>
      <c r="E35" s="88" t="s">
        <v>91</v>
      </c>
      <c r="F35" s="89"/>
    </row>
    <row r="36" spans="2:9" x14ac:dyDescent="0.25">
      <c r="B36" s="66">
        <v>25</v>
      </c>
      <c r="C36" s="86" t="s">
        <v>92</v>
      </c>
      <c r="D36" s="87"/>
      <c r="E36" s="88" t="s">
        <v>91</v>
      </c>
      <c r="F36" s="89"/>
    </row>
    <row r="37" spans="2:9" x14ac:dyDescent="0.25">
      <c r="B37" s="66">
        <v>26</v>
      </c>
      <c r="C37" s="86" t="s">
        <v>143</v>
      </c>
      <c r="D37" s="87"/>
      <c r="E37" s="88" t="s">
        <v>91</v>
      </c>
      <c r="F37" s="89"/>
    </row>
    <row r="38" spans="2:9" x14ac:dyDescent="0.25">
      <c r="B38" s="66">
        <v>27</v>
      </c>
      <c r="C38" s="86" t="s">
        <v>144</v>
      </c>
      <c r="D38" s="87"/>
      <c r="E38" s="88" t="s">
        <v>91</v>
      </c>
      <c r="F38" s="89"/>
    </row>
    <row r="39" spans="2:9" x14ac:dyDescent="0.25">
      <c r="B39" s="66">
        <v>28</v>
      </c>
      <c r="C39" s="86" t="s">
        <v>126</v>
      </c>
      <c r="D39" s="87"/>
      <c r="E39" s="88" t="s">
        <v>91</v>
      </c>
      <c r="F39" s="89"/>
    </row>
    <row r="40" spans="2:9" x14ac:dyDescent="0.25">
      <c r="B40" s="66">
        <v>29</v>
      </c>
      <c r="C40" s="86" t="s">
        <v>90</v>
      </c>
      <c r="D40" s="87"/>
      <c r="E40" s="88" t="s">
        <v>91</v>
      </c>
      <c r="F40" s="89"/>
    </row>
  </sheetData>
  <mergeCells count="72">
    <mergeCell ref="C27:D27"/>
    <mergeCell ref="C28:D28"/>
    <mergeCell ref="C29:D29"/>
    <mergeCell ref="E27:F27"/>
    <mergeCell ref="E28:F28"/>
    <mergeCell ref="E29:F29"/>
    <mergeCell ref="C13:D13"/>
    <mergeCell ref="E13:F13"/>
    <mergeCell ref="H13:I13"/>
    <mergeCell ref="C14:D14"/>
    <mergeCell ref="E14:F14"/>
    <mergeCell ref="H14:I14"/>
    <mergeCell ref="B10:F10"/>
    <mergeCell ref="H10:I11"/>
    <mergeCell ref="C11:D11"/>
    <mergeCell ref="E11:F11"/>
    <mergeCell ref="C12:D12"/>
    <mergeCell ref="E12:F12"/>
    <mergeCell ref="H12:I12"/>
    <mergeCell ref="B2:I2"/>
    <mergeCell ref="B7:C7"/>
    <mergeCell ref="D7:I7"/>
    <mergeCell ref="B8:C8"/>
    <mergeCell ref="D8:I8"/>
    <mergeCell ref="E15:F15"/>
    <mergeCell ref="H15:I15"/>
    <mergeCell ref="C16:D16"/>
    <mergeCell ref="E16:F16"/>
    <mergeCell ref="C17:D17"/>
    <mergeCell ref="E17:F17"/>
    <mergeCell ref="H16:I16"/>
    <mergeCell ref="C15:D15"/>
    <mergeCell ref="C24:D24"/>
    <mergeCell ref="E24:F24"/>
    <mergeCell ref="C20:D20"/>
    <mergeCell ref="E20:F20"/>
    <mergeCell ref="C18:D18"/>
    <mergeCell ref="E18:F18"/>
    <mergeCell ref="C19:D19"/>
    <mergeCell ref="E19:F19"/>
    <mergeCell ref="C21:D21"/>
    <mergeCell ref="E21:F21"/>
    <mergeCell ref="C22:D22"/>
    <mergeCell ref="E22:F22"/>
    <mergeCell ref="C23:D23"/>
    <mergeCell ref="E23:F23"/>
    <mergeCell ref="C40:D40"/>
    <mergeCell ref="E40:F40"/>
    <mergeCell ref="C35:D35"/>
    <mergeCell ref="E35:F35"/>
    <mergeCell ref="C36:D36"/>
    <mergeCell ref="E36:F36"/>
    <mergeCell ref="C38:D38"/>
    <mergeCell ref="E38:F38"/>
    <mergeCell ref="C37:D37"/>
    <mergeCell ref="E37:F37"/>
    <mergeCell ref="C25:D25"/>
    <mergeCell ref="E25:F25"/>
    <mergeCell ref="C39:D39"/>
    <mergeCell ref="E39:F39"/>
    <mergeCell ref="C32:D32"/>
    <mergeCell ref="E32:F32"/>
    <mergeCell ref="C33:D33"/>
    <mergeCell ref="E33:F33"/>
    <mergeCell ref="C34:D34"/>
    <mergeCell ref="E34:F34"/>
    <mergeCell ref="C31:D31"/>
    <mergeCell ref="E31:F31"/>
    <mergeCell ref="C26:D26"/>
    <mergeCell ref="E26:F26"/>
    <mergeCell ref="C30:D30"/>
    <mergeCell ref="E30:F30"/>
  </mergeCells>
  <conditionalFormatting sqref="D5">
    <cfRule type="expression" dxfId="39" priority="6">
      <formula>D5=""</formula>
    </cfRule>
  </conditionalFormatting>
  <conditionalFormatting sqref="E5">
    <cfRule type="expression" dxfId="38" priority="5">
      <formula>E5=""</formula>
    </cfRule>
  </conditionalFormatting>
  <conditionalFormatting sqref="B5">
    <cfRule type="expression" dxfId="37" priority="3">
      <formula>B5=""</formula>
    </cfRule>
  </conditionalFormatting>
  <conditionalFormatting sqref="C5">
    <cfRule type="expression" dxfId="36" priority="4">
      <formula>C5=""</formula>
    </cfRule>
  </conditionalFormatting>
  <conditionalFormatting sqref="D8:I8">
    <cfRule type="expression" dxfId="35" priority="2">
      <formula>D8=""</formula>
    </cfRule>
  </conditionalFormatting>
  <conditionalFormatting sqref="D7:I7">
    <cfRule type="expression" dxfId="34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70C0"/>
    <pageSetUpPr fitToPage="1"/>
  </sheetPr>
  <dimension ref="B2:I27"/>
  <sheetViews>
    <sheetView zoomScale="70" zoomScaleNormal="70" workbookViewId="0">
      <selection activeCell="L8" sqref="L8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95" t="str">
        <f>"DETALLE DEL SERVICIO ("&amp;B5&amp;" - "&amp;C5&amp;")"</f>
        <v>DETALLE DEL SERVICIO (1B - Ida)</v>
      </c>
      <c r="C2" s="95"/>
      <c r="D2" s="95"/>
      <c r="E2" s="95"/>
      <c r="F2" s="95"/>
      <c r="G2" s="95"/>
      <c r="H2" s="95"/>
      <c r="I2" s="95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85</v>
      </c>
      <c r="C5" s="4" t="s">
        <v>43</v>
      </c>
      <c r="D5" s="4" t="s">
        <v>41</v>
      </c>
      <c r="E5" s="4" t="s">
        <v>40</v>
      </c>
      <c r="H5"/>
      <c r="I5"/>
    </row>
    <row r="6" spans="2:9" ht="7.5" customHeight="1" x14ac:dyDescent="0.25">
      <c r="B6" s="17"/>
    </row>
    <row r="7" spans="2:9" x14ac:dyDescent="0.25">
      <c r="B7" s="96" t="s">
        <v>45</v>
      </c>
      <c r="C7" s="96"/>
      <c r="D7" s="97" t="s">
        <v>88</v>
      </c>
      <c r="E7" s="97"/>
      <c r="F7" s="97"/>
      <c r="G7" s="97"/>
      <c r="H7" s="97"/>
      <c r="I7" s="97"/>
    </row>
    <row r="8" spans="2:9" x14ac:dyDescent="0.25">
      <c r="B8" s="96" t="s">
        <v>46</v>
      </c>
      <c r="C8" s="96"/>
      <c r="D8" s="106" t="s">
        <v>148</v>
      </c>
      <c r="E8" s="106"/>
      <c r="F8" s="106"/>
      <c r="G8" s="106"/>
      <c r="H8" s="106"/>
      <c r="I8" s="106"/>
    </row>
    <row r="9" spans="2:9" ht="15" customHeight="1" x14ac:dyDescent="0.25"/>
    <row r="10" spans="2:9" x14ac:dyDescent="0.25">
      <c r="B10" s="94" t="s">
        <v>47</v>
      </c>
      <c r="C10" s="94"/>
      <c r="D10" s="94"/>
      <c r="E10" s="94"/>
      <c r="F10" s="94"/>
      <c r="G10"/>
      <c r="H10" s="93" t="s">
        <v>48</v>
      </c>
      <c r="I10" s="93"/>
    </row>
    <row r="11" spans="2:9" x14ac:dyDescent="0.25">
      <c r="B11" s="18" t="s">
        <v>49</v>
      </c>
      <c r="C11" s="94" t="s">
        <v>50</v>
      </c>
      <c r="D11" s="94"/>
      <c r="E11" s="94" t="s">
        <v>51</v>
      </c>
      <c r="F11" s="94"/>
      <c r="G11"/>
      <c r="H11" s="93"/>
      <c r="I11" s="93"/>
    </row>
    <row r="12" spans="2:9" ht="14.45" customHeight="1" x14ac:dyDescent="0.25">
      <c r="B12" s="60">
        <v>1</v>
      </c>
      <c r="C12" s="92" t="s">
        <v>90</v>
      </c>
      <c r="D12" s="92"/>
      <c r="E12" s="105" t="s">
        <v>91</v>
      </c>
      <c r="F12" s="105"/>
      <c r="G12" s="19"/>
      <c r="H12" s="92" t="s">
        <v>90</v>
      </c>
      <c r="I12" s="92"/>
    </row>
    <row r="13" spans="2:9" ht="14.45" customHeight="1" x14ac:dyDescent="0.25">
      <c r="B13" s="60">
        <v>2</v>
      </c>
      <c r="C13" s="92" t="s">
        <v>120</v>
      </c>
      <c r="D13" s="92"/>
      <c r="E13" s="105" t="s">
        <v>91</v>
      </c>
      <c r="F13" s="105"/>
      <c r="G13" s="19"/>
      <c r="H13" s="92" t="s">
        <v>120</v>
      </c>
      <c r="I13" s="92"/>
    </row>
    <row r="14" spans="2:9" x14ac:dyDescent="0.25">
      <c r="B14" s="60">
        <v>3</v>
      </c>
      <c r="C14" s="92" t="s">
        <v>121</v>
      </c>
      <c r="D14" s="92"/>
      <c r="E14" s="105" t="s">
        <v>91</v>
      </c>
      <c r="F14" s="105"/>
      <c r="G14" s="19"/>
      <c r="H14" s="86" t="s">
        <v>138</v>
      </c>
      <c r="I14" s="87"/>
    </row>
    <row r="15" spans="2:9" ht="14.45" customHeight="1" x14ac:dyDescent="0.25">
      <c r="B15" s="60">
        <v>4</v>
      </c>
      <c r="C15" s="92" t="s">
        <v>122</v>
      </c>
      <c r="D15" s="92"/>
      <c r="E15" s="105" t="s">
        <v>91</v>
      </c>
      <c r="F15" s="105"/>
      <c r="G15" s="19"/>
      <c r="H15" s="86" t="s">
        <v>137</v>
      </c>
      <c r="I15" s="87"/>
    </row>
    <row r="16" spans="2:9" ht="14.45" customHeight="1" x14ac:dyDescent="0.25">
      <c r="B16" s="60">
        <v>5</v>
      </c>
      <c r="C16" s="86" t="s">
        <v>104</v>
      </c>
      <c r="D16" s="87"/>
      <c r="E16" s="105" t="s">
        <v>91</v>
      </c>
      <c r="F16" s="105"/>
      <c r="G16" s="19"/>
      <c r="H16" s="92" t="s">
        <v>40</v>
      </c>
      <c r="I16" s="92"/>
    </row>
    <row r="17" spans="2:9" ht="14.45" customHeight="1" x14ac:dyDescent="0.25">
      <c r="B17" s="60">
        <v>6</v>
      </c>
      <c r="C17" s="86" t="s">
        <v>105</v>
      </c>
      <c r="D17" s="87"/>
      <c r="E17" s="105" t="s">
        <v>91</v>
      </c>
      <c r="F17" s="105"/>
      <c r="G17" s="19"/>
      <c r="I17"/>
    </row>
    <row r="18" spans="2:9" ht="14.45" customHeight="1" x14ac:dyDescent="0.25">
      <c r="B18" s="60">
        <v>7</v>
      </c>
      <c r="C18" s="86" t="s">
        <v>106</v>
      </c>
      <c r="D18" s="87"/>
      <c r="E18" s="105" t="s">
        <v>91</v>
      </c>
      <c r="F18" s="105"/>
      <c r="G18" s="19"/>
      <c r="I18"/>
    </row>
    <row r="19" spans="2:9" ht="14.45" customHeight="1" x14ac:dyDescent="0.25">
      <c r="B19" s="60">
        <v>8</v>
      </c>
      <c r="C19" s="86" t="s">
        <v>107</v>
      </c>
      <c r="D19" s="87"/>
      <c r="E19" s="105" t="s">
        <v>91</v>
      </c>
      <c r="F19" s="105"/>
      <c r="G19" s="19"/>
      <c r="I19"/>
    </row>
    <row r="20" spans="2:9" ht="14.45" customHeight="1" x14ac:dyDescent="0.25">
      <c r="B20" s="60">
        <v>9</v>
      </c>
      <c r="C20" s="86" t="s">
        <v>108</v>
      </c>
      <c r="D20" s="87"/>
      <c r="E20" s="105" t="s">
        <v>91</v>
      </c>
      <c r="F20" s="105"/>
      <c r="G20" s="19"/>
      <c r="I20"/>
    </row>
    <row r="21" spans="2:9" ht="14.45" customHeight="1" x14ac:dyDescent="0.25">
      <c r="B21" s="60">
        <v>10</v>
      </c>
      <c r="C21" s="86" t="s">
        <v>133</v>
      </c>
      <c r="D21" s="87"/>
      <c r="E21" s="105" t="s">
        <v>91</v>
      </c>
      <c r="F21" s="105"/>
      <c r="G21" s="19"/>
      <c r="I21"/>
    </row>
    <row r="22" spans="2:9" ht="14.45" customHeight="1" x14ac:dyDescent="0.25">
      <c r="B22" s="60">
        <v>11</v>
      </c>
      <c r="C22" s="86" t="s">
        <v>146</v>
      </c>
      <c r="D22" s="87"/>
      <c r="E22" s="105" t="s">
        <v>91</v>
      </c>
      <c r="F22" s="105"/>
      <c r="G22" s="19"/>
      <c r="I22"/>
    </row>
    <row r="23" spans="2:9" ht="14.45" customHeight="1" x14ac:dyDescent="0.25">
      <c r="B23" s="60">
        <v>12</v>
      </c>
      <c r="C23" s="104" t="s">
        <v>147</v>
      </c>
      <c r="D23" s="104"/>
      <c r="E23" s="105" t="s">
        <v>91</v>
      </c>
      <c r="F23" s="105"/>
      <c r="G23" s="19"/>
      <c r="I23"/>
    </row>
    <row r="24" spans="2:9" x14ac:dyDescent="0.25">
      <c r="C24"/>
      <c r="D24"/>
      <c r="E24"/>
      <c r="F24"/>
      <c r="G24"/>
      <c r="H24"/>
      <c r="I24"/>
    </row>
    <row r="25" spans="2:9" x14ac:dyDescent="0.25">
      <c r="C25"/>
      <c r="D25"/>
      <c r="E25"/>
      <c r="F25"/>
      <c r="G25"/>
      <c r="H25"/>
      <c r="I25"/>
    </row>
    <row r="26" spans="2:9" x14ac:dyDescent="0.25">
      <c r="C26"/>
      <c r="D26"/>
      <c r="E26"/>
      <c r="F26"/>
      <c r="G26"/>
      <c r="H26"/>
      <c r="I26"/>
    </row>
    <row r="27" spans="2:9" x14ac:dyDescent="0.25">
      <c r="C27"/>
      <c r="D27"/>
      <c r="E27"/>
      <c r="F27"/>
      <c r="G27"/>
      <c r="H27"/>
      <c r="I27"/>
    </row>
  </sheetData>
  <mergeCells count="3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8:D18"/>
    <mergeCell ref="E18:F18"/>
    <mergeCell ref="C19:D19"/>
    <mergeCell ref="E19:F19"/>
    <mergeCell ref="C20:D20"/>
    <mergeCell ref="E20:F20"/>
    <mergeCell ref="C23:D23"/>
    <mergeCell ref="E23:F23"/>
    <mergeCell ref="C22:D22"/>
    <mergeCell ref="E22:F22"/>
    <mergeCell ref="C21:D21"/>
    <mergeCell ref="E21:F21"/>
  </mergeCells>
  <conditionalFormatting sqref="D5">
    <cfRule type="expression" dxfId="33" priority="7">
      <formula>D5=""</formula>
    </cfRule>
  </conditionalFormatting>
  <conditionalFormatting sqref="E5">
    <cfRule type="expression" dxfId="32" priority="6">
      <formula>E5=""</formula>
    </cfRule>
  </conditionalFormatting>
  <conditionalFormatting sqref="B5">
    <cfRule type="expression" dxfId="31" priority="4">
      <formula>B5=""</formula>
    </cfRule>
  </conditionalFormatting>
  <conditionalFormatting sqref="C5">
    <cfRule type="expression" dxfId="30" priority="5">
      <formula>C5=""</formula>
    </cfRule>
  </conditionalFormatting>
  <conditionalFormatting sqref="D7:I7">
    <cfRule type="expression" dxfId="29" priority="3">
      <formula>D7=""</formula>
    </cfRule>
  </conditionalFormatting>
  <conditionalFormatting sqref="D8:I8">
    <cfRule type="expression" dxfId="28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0070C0"/>
    <pageSetUpPr fitToPage="1"/>
  </sheetPr>
  <dimension ref="B2:I35"/>
  <sheetViews>
    <sheetView zoomScale="70" zoomScaleNormal="70" workbookViewId="0">
      <selection activeCell="C12" sqref="C12:D12"/>
    </sheetView>
  </sheetViews>
  <sheetFormatPr baseColWidth="10" defaultRowHeight="15" x14ac:dyDescent="0.25"/>
  <cols>
    <col min="1" max="1" width="4" customWidth="1"/>
    <col min="2" max="2" width="14.7109375" customWidth="1"/>
    <col min="3" max="6" width="14.7109375" style="15" customWidth="1"/>
    <col min="7" max="7" width="5.28515625" style="15" customWidth="1"/>
    <col min="8" max="8" width="17.28515625" style="15" customWidth="1"/>
    <col min="9" max="9" width="18.85546875" style="15" customWidth="1"/>
    <col min="10" max="10" width="11.85546875" customWidth="1"/>
    <col min="11" max="11" width="11.42578125" customWidth="1"/>
  </cols>
  <sheetData>
    <row r="2" spans="2:9" ht="21" x14ac:dyDescent="0.25">
      <c r="B2" s="95" t="str">
        <f>"DETALLE DEL SERVICIO ("&amp;B5&amp;" - "&amp;C5&amp;")"</f>
        <v>DETALLE DEL SERVICIO (1B - Regreso)</v>
      </c>
      <c r="C2" s="95"/>
      <c r="D2" s="95"/>
      <c r="E2" s="95"/>
      <c r="F2" s="95"/>
      <c r="G2" s="95"/>
      <c r="H2" s="95"/>
      <c r="I2" s="95"/>
    </row>
    <row r="3" spans="2:9" ht="9" customHeight="1" x14ac:dyDescent="0.25">
      <c r="B3" s="15"/>
    </row>
    <row r="4" spans="2:9" x14ac:dyDescent="0.25">
      <c r="B4" s="16" t="s">
        <v>1</v>
      </c>
      <c r="C4" s="16" t="s">
        <v>2</v>
      </c>
      <c r="D4" s="16" t="s">
        <v>3</v>
      </c>
      <c r="E4" s="16" t="s">
        <v>4</v>
      </c>
      <c r="H4"/>
      <c r="I4"/>
    </row>
    <row r="5" spans="2:9" x14ac:dyDescent="0.25">
      <c r="B5" s="4" t="s">
        <v>85</v>
      </c>
      <c r="C5" s="4" t="s">
        <v>39</v>
      </c>
      <c r="D5" s="4" t="s">
        <v>40</v>
      </c>
      <c r="E5" s="4" t="s">
        <v>41</v>
      </c>
      <c r="H5"/>
      <c r="I5"/>
    </row>
    <row r="6" spans="2:9" ht="7.5" customHeight="1" x14ac:dyDescent="0.25">
      <c r="B6" s="17"/>
    </row>
    <row r="7" spans="2:9" x14ac:dyDescent="0.25">
      <c r="B7" s="96" t="s">
        <v>45</v>
      </c>
      <c r="C7" s="96"/>
      <c r="D7" s="97" t="s">
        <v>148</v>
      </c>
      <c r="E7" s="97"/>
      <c r="F7" s="97"/>
      <c r="G7" s="97"/>
      <c r="H7" s="97"/>
      <c r="I7" s="97"/>
    </row>
    <row r="8" spans="2:9" x14ac:dyDescent="0.25">
      <c r="B8" s="96" t="s">
        <v>46</v>
      </c>
      <c r="C8" s="96"/>
      <c r="D8" s="97" t="s">
        <v>90</v>
      </c>
      <c r="E8" s="97"/>
      <c r="F8" s="97"/>
      <c r="G8" s="97"/>
      <c r="H8" s="97"/>
      <c r="I8" s="97"/>
    </row>
    <row r="9" spans="2:9" ht="15" customHeight="1" x14ac:dyDescent="0.25"/>
    <row r="10" spans="2:9" x14ac:dyDescent="0.25">
      <c r="B10" s="94" t="s">
        <v>47</v>
      </c>
      <c r="C10" s="94"/>
      <c r="D10" s="94"/>
      <c r="E10" s="94"/>
      <c r="F10" s="94"/>
      <c r="G10"/>
      <c r="H10" s="93" t="s">
        <v>48</v>
      </c>
      <c r="I10" s="93"/>
    </row>
    <row r="11" spans="2:9" x14ac:dyDescent="0.25">
      <c r="B11" s="18" t="s">
        <v>49</v>
      </c>
      <c r="C11" s="94" t="s">
        <v>50</v>
      </c>
      <c r="D11" s="94"/>
      <c r="E11" s="94" t="s">
        <v>51</v>
      </c>
      <c r="F11" s="94"/>
      <c r="G11"/>
      <c r="H11" s="93"/>
      <c r="I11" s="93"/>
    </row>
    <row r="12" spans="2:9" ht="14.45" customHeight="1" x14ac:dyDescent="0.25">
      <c r="B12" s="59">
        <v>1</v>
      </c>
      <c r="C12" s="104" t="s">
        <v>147</v>
      </c>
      <c r="D12" s="104"/>
      <c r="E12" s="105" t="s">
        <v>91</v>
      </c>
      <c r="F12" s="105"/>
      <c r="G12" s="19"/>
      <c r="H12" s="92" t="s">
        <v>40</v>
      </c>
      <c r="I12" s="92"/>
    </row>
    <row r="13" spans="2:9" ht="14.45" customHeight="1" x14ac:dyDescent="0.25">
      <c r="B13" s="60">
        <v>2</v>
      </c>
      <c r="C13" s="86" t="s">
        <v>146</v>
      </c>
      <c r="D13" s="87"/>
      <c r="E13" s="105" t="s">
        <v>91</v>
      </c>
      <c r="F13" s="105"/>
      <c r="G13" s="19"/>
      <c r="H13" s="92" t="s">
        <v>137</v>
      </c>
      <c r="I13" s="92"/>
    </row>
    <row r="14" spans="2:9" x14ac:dyDescent="0.25">
      <c r="B14" s="59">
        <v>3</v>
      </c>
      <c r="C14" s="86" t="s">
        <v>133</v>
      </c>
      <c r="D14" s="87"/>
      <c r="E14" s="105" t="s">
        <v>91</v>
      </c>
      <c r="F14" s="105"/>
      <c r="G14" s="19"/>
      <c r="H14" s="92" t="s">
        <v>136</v>
      </c>
      <c r="I14" s="92"/>
    </row>
    <row r="15" spans="2:9" ht="14.45" customHeight="1" x14ac:dyDescent="0.25">
      <c r="B15" s="60">
        <v>4</v>
      </c>
      <c r="C15" s="86" t="s">
        <v>108</v>
      </c>
      <c r="D15" s="87"/>
      <c r="E15" s="105" t="s">
        <v>91</v>
      </c>
      <c r="F15" s="105"/>
      <c r="G15" s="19"/>
      <c r="H15" s="92" t="s">
        <v>120</v>
      </c>
      <c r="I15" s="92"/>
    </row>
    <row r="16" spans="2:9" ht="14.45" customHeight="1" x14ac:dyDescent="0.25">
      <c r="B16" s="59">
        <v>5</v>
      </c>
      <c r="C16" s="86" t="s">
        <v>107</v>
      </c>
      <c r="D16" s="87"/>
      <c r="E16" s="105" t="s">
        <v>91</v>
      </c>
      <c r="F16" s="105"/>
      <c r="G16" s="19"/>
      <c r="H16" s="92" t="s">
        <v>90</v>
      </c>
      <c r="I16" s="92"/>
    </row>
    <row r="17" spans="2:9" x14ac:dyDescent="0.25">
      <c r="B17" s="60">
        <v>6</v>
      </c>
      <c r="C17" s="86" t="s">
        <v>136</v>
      </c>
      <c r="D17" s="87"/>
      <c r="E17" s="105" t="s">
        <v>91</v>
      </c>
      <c r="F17" s="105"/>
      <c r="G17" s="19"/>
    </row>
    <row r="18" spans="2:9" ht="14.45" customHeight="1" x14ac:dyDescent="0.25">
      <c r="B18" s="59">
        <v>7</v>
      </c>
      <c r="C18" s="86" t="s">
        <v>117</v>
      </c>
      <c r="D18" s="87"/>
      <c r="E18" s="105" t="s">
        <v>91</v>
      </c>
      <c r="F18" s="105"/>
      <c r="G18" s="19"/>
    </row>
    <row r="19" spans="2:9" ht="14.45" customHeight="1" x14ac:dyDescent="0.25">
      <c r="B19" s="60">
        <v>8</v>
      </c>
      <c r="C19" s="86" t="s">
        <v>120</v>
      </c>
      <c r="D19" s="87"/>
      <c r="E19" s="105" t="s">
        <v>91</v>
      </c>
      <c r="F19" s="105"/>
      <c r="G19" s="19"/>
    </row>
    <row r="20" spans="2:9" ht="14.45" customHeight="1" x14ac:dyDescent="0.25">
      <c r="B20" s="59">
        <v>9</v>
      </c>
      <c r="C20" s="92" t="s">
        <v>90</v>
      </c>
      <c r="D20" s="92"/>
      <c r="E20" s="105" t="s">
        <v>91</v>
      </c>
      <c r="F20" s="105"/>
      <c r="G20" s="19"/>
    </row>
    <row r="21" spans="2:9" x14ac:dyDescent="0.25">
      <c r="C21"/>
      <c r="D21"/>
      <c r="E21"/>
      <c r="F21"/>
      <c r="G21"/>
    </row>
    <row r="22" spans="2:9" x14ac:dyDescent="0.25">
      <c r="C22"/>
      <c r="D22"/>
      <c r="E22"/>
      <c r="F22"/>
      <c r="G22"/>
    </row>
    <row r="23" spans="2:9" x14ac:dyDescent="0.25">
      <c r="C23"/>
      <c r="D23"/>
      <c r="E23"/>
      <c r="F23"/>
      <c r="G23"/>
    </row>
    <row r="24" spans="2:9" x14ac:dyDescent="0.25">
      <c r="C24"/>
      <c r="D24"/>
      <c r="E24"/>
      <c r="F24"/>
      <c r="G24"/>
      <c r="H24"/>
      <c r="I24"/>
    </row>
    <row r="25" spans="2:9" x14ac:dyDescent="0.25">
      <c r="C25"/>
      <c r="D25"/>
      <c r="E25"/>
      <c r="F25"/>
      <c r="G25"/>
      <c r="H25"/>
      <c r="I25"/>
    </row>
    <row r="26" spans="2:9" x14ac:dyDescent="0.25">
      <c r="C26"/>
      <c r="D26"/>
      <c r="E26"/>
      <c r="F26"/>
      <c r="G26"/>
      <c r="H26"/>
      <c r="I26"/>
    </row>
    <row r="27" spans="2:9" x14ac:dyDescent="0.25">
      <c r="C27"/>
      <c r="D27"/>
      <c r="E27"/>
      <c r="F27"/>
      <c r="G27"/>
      <c r="H27"/>
      <c r="I27"/>
    </row>
    <row r="28" spans="2:9" x14ac:dyDescent="0.25">
      <c r="C28"/>
      <c r="D28"/>
      <c r="E28"/>
      <c r="F28"/>
      <c r="G28"/>
    </row>
    <row r="29" spans="2:9" x14ac:dyDescent="0.25">
      <c r="C29"/>
      <c r="D29"/>
      <c r="E29"/>
      <c r="F29"/>
      <c r="G29"/>
    </row>
    <row r="30" spans="2:9" x14ac:dyDescent="0.25">
      <c r="C30"/>
      <c r="D30"/>
      <c r="E30"/>
      <c r="F30"/>
      <c r="G30"/>
    </row>
    <row r="31" spans="2:9" x14ac:dyDescent="0.25">
      <c r="C31"/>
      <c r="D31"/>
      <c r="E31"/>
      <c r="F31"/>
      <c r="G31"/>
    </row>
    <row r="32" spans="2:9" x14ac:dyDescent="0.25">
      <c r="C32"/>
      <c r="D32"/>
      <c r="E32"/>
      <c r="F32"/>
      <c r="G32"/>
      <c r="H32"/>
      <c r="I32"/>
    </row>
    <row r="33" spans="3:9" x14ac:dyDescent="0.25">
      <c r="C33"/>
      <c r="D33"/>
      <c r="E33"/>
      <c r="F33"/>
      <c r="G33"/>
      <c r="H33"/>
      <c r="I33"/>
    </row>
    <row r="34" spans="3:9" x14ac:dyDescent="0.25">
      <c r="C34"/>
      <c r="D34"/>
      <c r="E34"/>
      <c r="F34"/>
      <c r="G34"/>
      <c r="H34"/>
      <c r="I34"/>
    </row>
    <row r="35" spans="3:9" x14ac:dyDescent="0.25">
      <c r="C35"/>
      <c r="D35"/>
      <c r="E35"/>
      <c r="F35"/>
      <c r="G35"/>
      <c r="H35"/>
      <c r="I35"/>
    </row>
  </sheetData>
  <mergeCells count="32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20:D20"/>
    <mergeCell ref="E20:F20"/>
    <mergeCell ref="C18:D18"/>
    <mergeCell ref="E18:F18"/>
    <mergeCell ref="C19:D19"/>
    <mergeCell ref="E19:F19"/>
  </mergeCells>
  <conditionalFormatting sqref="B31:F31">
    <cfRule type="expression" dxfId="27" priority="10">
      <formula>B31&lt;&gt;""</formula>
    </cfRule>
  </conditionalFormatting>
  <conditionalFormatting sqref="B30:F30">
    <cfRule type="expression" dxfId="26" priority="9">
      <formula>B30&lt;&gt;""</formula>
    </cfRule>
  </conditionalFormatting>
  <conditionalFormatting sqref="D5">
    <cfRule type="expression" dxfId="25" priority="7">
      <formula>D5=""</formula>
    </cfRule>
  </conditionalFormatting>
  <conditionalFormatting sqref="E5">
    <cfRule type="expression" dxfId="24" priority="6">
      <formula>E5=""</formula>
    </cfRule>
  </conditionalFormatting>
  <conditionalFormatting sqref="B5">
    <cfRule type="expression" dxfId="23" priority="4">
      <formula>B5=""</formula>
    </cfRule>
  </conditionalFormatting>
  <conditionalFormatting sqref="C5">
    <cfRule type="expression" dxfId="22" priority="5">
      <formula>C5=""</formula>
    </cfRule>
  </conditionalFormatting>
  <conditionalFormatting sqref="D8:I8">
    <cfRule type="expression" dxfId="21" priority="3">
      <formula>D8=""</formula>
    </cfRule>
  </conditionalFormatting>
  <conditionalFormatting sqref="D7:I7">
    <cfRule type="expression" dxfId="2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8" orientation="portrait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topLeftCell="A13" zoomScale="90" zoomScaleNormal="90" workbookViewId="0">
      <selection activeCell="K27" sqref="K27"/>
    </sheetView>
  </sheetViews>
  <sheetFormatPr baseColWidth="10" defaultRowHeight="15" x14ac:dyDescent="0.25"/>
  <cols>
    <col min="1" max="1" width="4.7109375" customWidth="1"/>
    <col min="2" max="7" width="15.7109375" customWidth="1"/>
    <col min="8" max="8" width="19" customWidth="1"/>
    <col min="9" max="9" width="15.7109375" customWidth="1"/>
  </cols>
  <sheetData>
    <row r="2" spans="2:9" ht="21" x14ac:dyDescent="0.25">
      <c r="B2" s="95" t="str">
        <f>"PROGRAMA DE OPERACIÓN DEL SERVICIO ("&amp;B7&amp;" - "&amp;C7&amp;")"</f>
        <v>PROGRAMA DE OPERACIÓN DEL SERVICIO (1A - Ida)</v>
      </c>
      <c r="C2" s="95"/>
      <c r="D2" s="95"/>
      <c r="E2" s="95"/>
      <c r="F2" s="95"/>
      <c r="G2" s="95"/>
      <c r="H2" s="95"/>
      <c r="I2" s="95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84</v>
      </c>
      <c r="C7" s="4" t="s">
        <v>43</v>
      </c>
      <c r="D7" s="4" t="s">
        <v>44</v>
      </c>
      <c r="E7" s="4" t="s">
        <v>40</v>
      </c>
      <c r="F7" s="4" t="s">
        <v>42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7" t="s">
        <v>7</v>
      </c>
      <c r="C11" s="107" t="s">
        <v>8</v>
      </c>
      <c r="D11" s="108" t="s">
        <v>9</v>
      </c>
      <c r="E11" s="108"/>
      <c r="F11" s="108" t="s">
        <v>10</v>
      </c>
      <c r="G11" s="108"/>
      <c r="H11" s="108" t="s">
        <v>11</v>
      </c>
      <c r="I11" s="108"/>
    </row>
    <row r="12" spans="2:9" ht="30" x14ac:dyDescent="0.25">
      <c r="B12" s="107"/>
      <c r="C12" s="10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IF(OR(E13="-",E13=0),"",IF(AND(E13&gt;=1,E13&lt;=2),"baja",IF(AND(E13&gt;2,E13&lt;=4),"media",IF(E13&gt;=5,"alta",""))))</f>
        <v/>
      </c>
      <c r="E13" s="9"/>
      <c r="F13" s="8" t="str">
        <f>IF(OR(G13="-",G13=0),"",IF(AND(G13&gt;=1,G13&lt;=2),"baja",IF(AND(G13&gt;2,G13&lt;=3,B13&gt;=15),"media",IF(AND(G13&gt;2,G13&lt;=3,B13&lt;15),"alta",""))))</f>
        <v/>
      </c>
      <c r="G13" s="8"/>
      <c r="H13" s="8" t="str">
        <f t="shared" ref="H13:H36" si="1">IF(OR(I13="-",I13=0),"",IF(AND(I13&gt;=1,I13&lt;=2,B13&lt;=10),"baja",IF(AND(I13&gt;=1,I13&lt;=2,B13&gt;=17,B13&lt;24),"media",IF(AND(I13&gt;=1,I13&lt;=2,B13&gt;=11,B13&lt;17),"alta",""))))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2">IF(OR(G14="-",G14=0),"",IF(AND(G14&gt;=1,G14&lt;=2),"baja",IF(AND(G14&gt;2,G14&lt;=3,B14&gt;=15),"media",IF(AND(G14&gt;2,G14&lt;=3,B14&lt;15),"alta",""))))</f>
        <v/>
      </c>
      <c r="G14" s="12"/>
      <c r="H14" s="12" t="str">
        <f t="shared" si="1"/>
        <v/>
      </c>
      <c r="I14" s="12"/>
    </row>
    <row r="15" spans="2:9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2"/>
        <v/>
      </c>
      <c r="G15" s="8"/>
      <c r="H15" s="8" t="str">
        <f t="shared" si="1"/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2"/>
        <v/>
      </c>
      <c r="G16" s="12"/>
      <c r="H16" s="12" t="str">
        <f t="shared" si="1"/>
        <v/>
      </c>
      <c r="I16" s="12"/>
    </row>
    <row r="17" spans="2:9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2"/>
        <v/>
      </c>
      <c r="G17" s="8"/>
      <c r="H17" s="8" t="str">
        <f t="shared" si="1"/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2"/>
        <v/>
      </c>
      <c r="G18" s="12"/>
      <c r="H18" s="12" t="str">
        <f t="shared" si="1"/>
        <v/>
      </c>
      <c r="I18" s="12"/>
    </row>
    <row r="19" spans="2:9" ht="15.75" x14ac:dyDescent="0.25">
      <c r="B19" s="6">
        <v>6</v>
      </c>
      <c r="C19" s="7" t="s">
        <v>20</v>
      </c>
      <c r="D19" s="8" t="str">
        <f t="shared" si="0"/>
        <v>baja</v>
      </c>
      <c r="E19" s="8">
        <v>1</v>
      </c>
      <c r="F19" s="8" t="str">
        <f t="shared" si="2"/>
        <v/>
      </c>
      <c r="G19" s="8"/>
      <c r="H19" s="8" t="str">
        <f t="shared" si="1"/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IF(OR(E20="-",E20=0),"",IF(AND(E20&gt;=1,E20&lt;=2),"baja",IF(AND(E20&gt;2,E20&lt;=4),"media",IF(E20&gt;=5,"alta",""))))</f>
        <v>alta</v>
      </c>
      <c r="E20" s="12">
        <v>5</v>
      </c>
      <c r="F20" s="12" t="s">
        <v>129</v>
      </c>
      <c r="G20" s="12">
        <v>1</v>
      </c>
      <c r="H20" s="12" t="str">
        <f t="shared" si="1"/>
        <v/>
      </c>
      <c r="I20" s="12"/>
    </row>
    <row r="21" spans="2:9" ht="15.75" x14ac:dyDescent="0.25">
      <c r="B21" s="6">
        <v>8</v>
      </c>
      <c r="C21" s="7" t="s">
        <v>22</v>
      </c>
      <c r="D21" s="8" t="str">
        <f t="shared" ref="D21:D36" si="3">IF(OR(E21="-",E21=0),"",IF(AND(E21&gt;=1,E21&lt;=2),"baja",IF(AND(E21&gt;2,E21&lt;=4),"media",IF(E21&gt;=5,"alta",""))))</f>
        <v>alta</v>
      </c>
      <c r="E21" s="8">
        <v>5</v>
      </c>
      <c r="F21" s="8" t="s">
        <v>129</v>
      </c>
      <c r="G21" s="8">
        <v>3</v>
      </c>
      <c r="H21" s="8" t="str">
        <f t="shared" si="1"/>
        <v/>
      </c>
      <c r="I21" s="8"/>
    </row>
    <row r="22" spans="2:9" ht="15.75" x14ac:dyDescent="0.25">
      <c r="B22" s="10">
        <v>9</v>
      </c>
      <c r="C22" s="11" t="s">
        <v>23</v>
      </c>
      <c r="D22" s="12" t="str">
        <f t="shared" si="3"/>
        <v>alta</v>
      </c>
      <c r="E22" s="12">
        <v>5</v>
      </c>
      <c r="F22" s="12" t="s">
        <v>129</v>
      </c>
      <c r="G22" s="12">
        <v>3</v>
      </c>
      <c r="H22" s="12" t="str">
        <f t="shared" si="1"/>
        <v>baja</v>
      </c>
      <c r="I22" s="12">
        <v>1</v>
      </c>
    </row>
    <row r="23" spans="2:9" ht="15.75" x14ac:dyDescent="0.25">
      <c r="B23" s="6">
        <v>10</v>
      </c>
      <c r="C23" s="7" t="s">
        <v>24</v>
      </c>
      <c r="D23" s="8" t="str">
        <f t="shared" si="3"/>
        <v>alta</v>
      </c>
      <c r="E23" s="68">
        <v>5</v>
      </c>
      <c r="F23" s="8" t="str">
        <f t="shared" si="2"/>
        <v>alta</v>
      </c>
      <c r="G23" s="8">
        <v>3</v>
      </c>
      <c r="H23" s="8" t="str">
        <f t="shared" si="1"/>
        <v>baja</v>
      </c>
      <c r="I23" s="8">
        <v>2</v>
      </c>
    </row>
    <row r="24" spans="2:9" ht="15.75" x14ac:dyDescent="0.25">
      <c r="B24" s="10">
        <v>11</v>
      </c>
      <c r="C24" s="11" t="s">
        <v>25</v>
      </c>
      <c r="D24" s="12" t="str">
        <f t="shared" si="3"/>
        <v>media</v>
      </c>
      <c r="E24" s="12">
        <v>4</v>
      </c>
      <c r="F24" s="12" t="str">
        <f t="shared" si="2"/>
        <v>alta</v>
      </c>
      <c r="G24" s="12">
        <v>3</v>
      </c>
      <c r="H24" s="12" t="s">
        <v>129</v>
      </c>
      <c r="I24" s="12">
        <v>2</v>
      </c>
    </row>
    <row r="25" spans="2:9" ht="15.75" x14ac:dyDescent="0.25">
      <c r="B25" s="6">
        <v>12</v>
      </c>
      <c r="C25" s="7" t="s">
        <v>26</v>
      </c>
      <c r="D25" s="8" t="str">
        <f t="shared" si="3"/>
        <v>media</v>
      </c>
      <c r="E25" s="8">
        <v>4</v>
      </c>
      <c r="F25" s="8" t="s">
        <v>132</v>
      </c>
      <c r="G25" s="8">
        <v>3</v>
      </c>
      <c r="H25" s="8" t="str">
        <f t="shared" si="1"/>
        <v>alta</v>
      </c>
      <c r="I25" s="8">
        <v>2</v>
      </c>
    </row>
    <row r="26" spans="2:9" ht="15.75" x14ac:dyDescent="0.25">
      <c r="B26" s="10">
        <v>13</v>
      </c>
      <c r="C26" s="11" t="s">
        <v>27</v>
      </c>
      <c r="D26" s="12" t="str">
        <f t="shared" si="3"/>
        <v>media</v>
      </c>
      <c r="E26" s="12">
        <v>4</v>
      </c>
      <c r="F26" s="12" t="s">
        <v>131</v>
      </c>
      <c r="G26" s="12">
        <v>3</v>
      </c>
      <c r="H26" s="12" t="s">
        <v>132</v>
      </c>
      <c r="I26" s="12">
        <v>2</v>
      </c>
    </row>
    <row r="27" spans="2:9" ht="15.75" x14ac:dyDescent="0.25">
      <c r="B27" s="6">
        <v>14</v>
      </c>
      <c r="C27" s="7" t="s">
        <v>28</v>
      </c>
      <c r="D27" s="8" t="str">
        <f t="shared" si="3"/>
        <v>alta</v>
      </c>
      <c r="E27" s="8">
        <v>5</v>
      </c>
      <c r="F27" s="8" t="s">
        <v>131</v>
      </c>
      <c r="G27" s="8">
        <v>3</v>
      </c>
      <c r="H27" s="8" t="s">
        <v>131</v>
      </c>
      <c r="I27" s="8">
        <v>2</v>
      </c>
    </row>
    <row r="28" spans="2:9" ht="15.75" x14ac:dyDescent="0.25">
      <c r="B28" s="10">
        <v>15</v>
      </c>
      <c r="C28" s="11" t="s">
        <v>29</v>
      </c>
      <c r="D28" s="12" t="str">
        <f t="shared" si="3"/>
        <v>alta</v>
      </c>
      <c r="E28" s="12">
        <v>5</v>
      </c>
      <c r="F28" s="12" t="s">
        <v>132</v>
      </c>
      <c r="G28" s="12">
        <v>3</v>
      </c>
      <c r="H28" s="12" t="s">
        <v>131</v>
      </c>
      <c r="I28" s="12">
        <v>2</v>
      </c>
    </row>
    <row r="29" spans="2:9" ht="15.75" x14ac:dyDescent="0.25">
      <c r="B29" s="6">
        <v>16</v>
      </c>
      <c r="C29" s="7" t="s">
        <v>30</v>
      </c>
      <c r="D29" s="8" t="str">
        <f t="shared" si="3"/>
        <v>alta</v>
      </c>
      <c r="E29" s="8">
        <v>5</v>
      </c>
      <c r="F29" s="8" t="s">
        <v>132</v>
      </c>
      <c r="G29" s="8">
        <v>3</v>
      </c>
      <c r="H29" s="8" t="s">
        <v>131</v>
      </c>
      <c r="I29" s="8">
        <v>2</v>
      </c>
    </row>
    <row r="30" spans="2:9" ht="15.75" x14ac:dyDescent="0.25">
      <c r="B30" s="10">
        <v>17</v>
      </c>
      <c r="C30" s="11" t="s">
        <v>31</v>
      </c>
      <c r="D30" s="12" t="str">
        <f t="shared" si="3"/>
        <v>alta</v>
      </c>
      <c r="E30" s="12">
        <v>5</v>
      </c>
      <c r="F30" s="12" t="s">
        <v>129</v>
      </c>
      <c r="G30" s="12">
        <v>3</v>
      </c>
      <c r="H30" s="12" t="s">
        <v>129</v>
      </c>
      <c r="I30" s="12">
        <v>2</v>
      </c>
    </row>
    <row r="31" spans="2:9" ht="15.75" x14ac:dyDescent="0.25">
      <c r="B31" s="6">
        <v>18</v>
      </c>
      <c r="C31" s="7" t="s">
        <v>32</v>
      </c>
      <c r="D31" s="8" t="str">
        <f t="shared" si="3"/>
        <v>alta</v>
      </c>
      <c r="E31" s="8">
        <v>5</v>
      </c>
      <c r="F31" s="8" t="s">
        <v>129</v>
      </c>
      <c r="G31" s="8">
        <v>3</v>
      </c>
      <c r="H31" s="8" t="s">
        <v>130</v>
      </c>
      <c r="I31" s="8">
        <v>2</v>
      </c>
    </row>
    <row r="32" spans="2:9" ht="15.75" x14ac:dyDescent="0.25">
      <c r="B32" s="10">
        <v>19</v>
      </c>
      <c r="C32" s="11" t="s">
        <v>33</v>
      </c>
      <c r="D32" s="12" t="str">
        <f t="shared" si="3"/>
        <v>media</v>
      </c>
      <c r="E32" s="68">
        <v>4</v>
      </c>
      <c r="F32" s="12" t="str">
        <f t="shared" si="2"/>
        <v>baja</v>
      </c>
      <c r="G32" s="68">
        <v>1</v>
      </c>
      <c r="H32" s="12" t="s">
        <v>129</v>
      </c>
      <c r="I32" s="12">
        <v>1</v>
      </c>
    </row>
    <row r="33" spans="2:9" ht="15.75" x14ac:dyDescent="0.25">
      <c r="B33" s="6">
        <v>20</v>
      </c>
      <c r="C33" s="7" t="s">
        <v>34</v>
      </c>
      <c r="D33" s="8" t="s">
        <v>129</v>
      </c>
      <c r="E33" s="8">
        <v>2</v>
      </c>
      <c r="F33" s="8" t="str">
        <f t="shared" si="2"/>
        <v/>
      </c>
      <c r="G33" s="8"/>
      <c r="H33" s="8" t="str">
        <f t="shared" si="1"/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 t="shared" si="3"/>
        <v/>
      </c>
      <c r="E34" s="12"/>
      <c r="F34" s="12" t="str">
        <f t="shared" si="2"/>
        <v/>
      </c>
      <c r="G34" s="12"/>
      <c r="H34" s="12" t="str">
        <f>IF(OR(I34="-",I34=0),"",IF(AND(I34&gt;=1,I34&lt;=2,B34&lt;=10),"baja",IF(AND(I34&gt;=1,I34&lt;=2,B34&gt;=17,B34&lt;24),"media",IF(AND(I34&gt;=1,I34&lt;=2,B34&gt;=11,B34&lt;17),"alta",""))))</f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si="3"/>
        <v/>
      </c>
      <c r="E35" s="8"/>
      <c r="F35" s="8" t="str">
        <f t="shared" si="2"/>
        <v/>
      </c>
      <c r="G35" s="8"/>
      <c r="H35" s="8" t="str">
        <f t="shared" si="1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2"/>
        <v/>
      </c>
      <c r="G36" s="12"/>
      <c r="H36" s="12" t="str">
        <f t="shared" si="1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64</v>
      </c>
      <c r="F37" s="14"/>
      <c r="G37" s="14">
        <f>+IF(SUM(G13:G36)=0,"",SUM(G13:G36))</f>
        <v>35</v>
      </c>
      <c r="H37" s="14"/>
      <c r="I37" s="14">
        <f>+IF(SUM(I13:I36)=0,"",SUM(I13:I36))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9" priority="5">
      <formula>D7=""</formula>
    </cfRule>
  </conditionalFormatting>
  <conditionalFormatting sqref="E7">
    <cfRule type="expression" dxfId="18" priority="4">
      <formula>E7=""</formula>
    </cfRule>
  </conditionalFormatting>
  <conditionalFormatting sqref="F7">
    <cfRule type="expression" dxfId="17" priority="3">
      <formula>F7=""</formula>
    </cfRule>
  </conditionalFormatting>
  <conditionalFormatting sqref="C7">
    <cfRule type="expression" dxfId="16" priority="2">
      <formula>C7=""</formula>
    </cfRule>
  </conditionalFormatting>
  <conditionalFormatting sqref="B7">
    <cfRule type="expression" dxfId="1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7" orientation="landscape" r:id="rId1"/>
  <headerFooter>
    <oddHeader>&amp;C&amp;F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37"/>
  <sheetViews>
    <sheetView topLeftCell="A19" zoomScale="90" zoomScaleNormal="90" workbookViewId="0">
      <selection activeCell="L30" sqref="L30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95" t="str">
        <f>"PROGRAMA DE OPERACIÓN DEL SERVICIO ("&amp;B7&amp;" - "&amp;C7&amp;")"</f>
        <v>PROGRAMA DE OPERACIÓN DEL SERVICIO (1A - Regreso)</v>
      </c>
      <c r="C2" s="95"/>
      <c r="D2" s="95"/>
      <c r="E2" s="95"/>
      <c r="F2" s="95"/>
      <c r="G2" s="95"/>
      <c r="H2" s="95"/>
      <c r="I2" s="95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84</v>
      </c>
      <c r="C7" s="4" t="s">
        <v>39</v>
      </c>
      <c r="D7" s="4" t="s">
        <v>40</v>
      </c>
      <c r="E7" s="4" t="s">
        <v>44</v>
      </c>
      <c r="F7" s="4" t="s">
        <v>42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7" t="s">
        <v>7</v>
      </c>
      <c r="C11" s="107" t="s">
        <v>8</v>
      </c>
      <c r="D11" s="108" t="s">
        <v>9</v>
      </c>
      <c r="E11" s="108"/>
      <c r="F11" s="108" t="s">
        <v>10</v>
      </c>
      <c r="G11" s="108"/>
      <c r="H11" s="108" t="s">
        <v>11</v>
      </c>
      <c r="I11" s="108"/>
    </row>
    <row r="12" spans="2:9" ht="30" x14ac:dyDescent="0.25">
      <c r="B12" s="107"/>
      <c r="C12" s="10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IF(OR(E13="-",E13=0),"",IF(AND(E13&gt;=1,E13&lt;=2),"baja",IF(AND(E13&gt;2,E13&lt;=4),"media",IF(E13&gt;=5,"alta",""))))</f>
        <v/>
      </c>
      <c r="E13" s="9"/>
      <c r="F13" s="8" t="str">
        <f>IF(OR(G13="-",G13=0),"",IF(AND(G13&gt;=1,G13&lt;=2),"baja",IF(AND(G13&gt;2,G13&lt;=3,B13&gt;=15),"media",IF(AND(G13&gt;2,G13&lt;=3,B13&lt;15),"alta",""))))</f>
        <v/>
      </c>
      <c r="G13" s="8"/>
      <c r="H13" s="8" t="str">
        <f t="shared" ref="H13:H36" si="1">IF(OR(I13="-",I13=0),"",IF(AND(I13&gt;=1,I13&lt;=2,B13&lt;=10),"baja",IF(AND(I13&gt;=1,I13&lt;=2,B13&gt;=17,B13&lt;24),"media",IF(AND(I13&gt;=1,I13&lt;=2,B13&gt;=11,B13&lt;17),"alta",""))))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2">IF(OR(G14="-",G14=0),"",IF(AND(G14&gt;=1,G14&lt;=2),"baja",IF(AND(G14&gt;2,G14&lt;=3,B14&gt;=15),"media",IF(AND(G14&gt;2,G14&lt;=3,B14&lt;15),"alta",""))))</f>
        <v/>
      </c>
      <c r="G14" s="12"/>
      <c r="H14" s="12" t="str">
        <f t="shared" si="1"/>
        <v/>
      </c>
      <c r="I14" s="12"/>
    </row>
    <row r="15" spans="2:9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2"/>
        <v/>
      </c>
      <c r="G15" s="8"/>
      <c r="H15" s="8" t="str">
        <f t="shared" si="1"/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2"/>
        <v/>
      </c>
      <c r="G16" s="12"/>
      <c r="H16" s="12" t="str">
        <f t="shared" si="1"/>
        <v/>
      </c>
      <c r="I16" s="12"/>
    </row>
    <row r="17" spans="2:9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2"/>
        <v/>
      </c>
      <c r="G17" s="8"/>
      <c r="H17" s="8" t="str">
        <f t="shared" si="1"/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2"/>
        <v/>
      </c>
      <c r="G18" s="12"/>
      <c r="H18" s="12" t="str">
        <f t="shared" si="1"/>
        <v/>
      </c>
      <c r="I18" s="12"/>
    </row>
    <row r="19" spans="2:9" ht="15.75" x14ac:dyDescent="0.25">
      <c r="B19" s="6">
        <v>6</v>
      </c>
      <c r="C19" s="7" t="s">
        <v>20</v>
      </c>
      <c r="D19" s="8" t="str">
        <f t="shared" si="0"/>
        <v/>
      </c>
      <c r="E19" s="8">
        <v>0</v>
      </c>
      <c r="F19" s="8" t="str">
        <f t="shared" si="2"/>
        <v/>
      </c>
      <c r="G19" s="8"/>
      <c r="H19" s="8" t="str">
        <f t="shared" si="1"/>
        <v/>
      </c>
      <c r="I19" s="8"/>
    </row>
    <row r="20" spans="2:9" ht="15.75" x14ac:dyDescent="0.25">
      <c r="B20" s="10">
        <v>7</v>
      </c>
      <c r="C20" s="11" t="s">
        <v>21</v>
      </c>
      <c r="D20" s="12" t="str">
        <f>IF(OR(E20="-",E20=0),"",IF(AND(E20&gt;=1,E20&lt;=2),"baja",IF(AND(E20&gt;2,E20&lt;=4),"media",IF(E20&gt;=5,"alta",""))))</f>
        <v>media</v>
      </c>
      <c r="E20" s="12">
        <v>4</v>
      </c>
      <c r="F20" s="12" t="str">
        <f t="shared" si="2"/>
        <v/>
      </c>
      <c r="G20" s="12"/>
      <c r="H20" s="12" t="str">
        <f t="shared" si="1"/>
        <v/>
      </c>
      <c r="I20" s="12"/>
    </row>
    <row r="21" spans="2:9" ht="15.75" x14ac:dyDescent="0.25">
      <c r="B21" s="6">
        <v>8</v>
      </c>
      <c r="C21" s="7" t="s">
        <v>22</v>
      </c>
      <c r="D21" s="8" t="str">
        <f t="shared" ref="D21:D36" si="3">IF(OR(E21="-",E21=0),"",IF(AND(E21&gt;=1,E21&lt;=2),"baja",IF(AND(E21&gt;2,E21&lt;=4),"media",IF(E21&gt;=5,"alta",""))))</f>
        <v>alta</v>
      </c>
      <c r="E21" s="8">
        <v>5</v>
      </c>
      <c r="F21" s="8" t="s">
        <v>129</v>
      </c>
      <c r="G21" s="8">
        <v>3</v>
      </c>
      <c r="H21" s="8" t="str">
        <f t="shared" si="1"/>
        <v/>
      </c>
      <c r="I21" s="8"/>
    </row>
    <row r="22" spans="2:9" ht="15.75" x14ac:dyDescent="0.25">
      <c r="B22" s="10">
        <v>9</v>
      </c>
      <c r="C22" s="11" t="s">
        <v>23</v>
      </c>
      <c r="D22" s="12" t="str">
        <f t="shared" si="3"/>
        <v>alta</v>
      </c>
      <c r="E22" s="12">
        <v>5</v>
      </c>
      <c r="F22" s="12" t="s">
        <v>129</v>
      </c>
      <c r="G22" s="12">
        <v>3</v>
      </c>
      <c r="H22" s="12" t="str">
        <f t="shared" si="1"/>
        <v>baja</v>
      </c>
      <c r="I22" s="12">
        <v>1</v>
      </c>
    </row>
    <row r="23" spans="2:9" ht="15.75" x14ac:dyDescent="0.25">
      <c r="B23" s="6">
        <v>10</v>
      </c>
      <c r="C23" s="7" t="s">
        <v>24</v>
      </c>
      <c r="D23" s="8" t="str">
        <f t="shared" si="3"/>
        <v>alta</v>
      </c>
      <c r="E23" s="68">
        <v>5</v>
      </c>
      <c r="F23" s="8" t="str">
        <f t="shared" si="2"/>
        <v>alta</v>
      </c>
      <c r="G23" s="8">
        <v>3</v>
      </c>
      <c r="H23" s="8" t="str">
        <f t="shared" si="1"/>
        <v>baja</v>
      </c>
      <c r="I23" s="8">
        <v>2</v>
      </c>
    </row>
    <row r="24" spans="2:9" ht="15.75" x14ac:dyDescent="0.25">
      <c r="B24" s="10">
        <v>11</v>
      </c>
      <c r="C24" s="11" t="s">
        <v>25</v>
      </c>
      <c r="D24" s="12" t="str">
        <f t="shared" si="3"/>
        <v>alta</v>
      </c>
      <c r="E24" s="68">
        <v>5</v>
      </c>
      <c r="F24" s="12" t="str">
        <f t="shared" si="2"/>
        <v>alta</v>
      </c>
      <c r="G24" s="12">
        <v>3</v>
      </c>
      <c r="H24" s="12" t="s">
        <v>129</v>
      </c>
      <c r="I24" s="12">
        <v>2</v>
      </c>
    </row>
    <row r="25" spans="2:9" ht="15.75" x14ac:dyDescent="0.25">
      <c r="B25" s="6">
        <v>12</v>
      </c>
      <c r="C25" s="7" t="s">
        <v>26</v>
      </c>
      <c r="D25" s="8" t="str">
        <f t="shared" si="3"/>
        <v>media</v>
      </c>
      <c r="E25" s="8">
        <v>4</v>
      </c>
      <c r="F25" s="8" t="s">
        <v>132</v>
      </c>
      <c r="G25" s="8">
        <v>3</v>
      </c>
      <c r="H25" s="8" t="str">
        <f t="shared" si="1"/>
        <v>alta</v>
      </c>
      <c r="I25" s="8">
        <v>2</v>
      </c>
    </row>
    <row r="26" spans="2:9" ht="15.75" x14ac:dyDescent="0.25">
      <c r="B26" s="10">
        <v>13</v>
      </c>
      <c r="C26" s="11" t="s">
        <v>27</v>
      </c>
      <c r="D26" s="12" t="str">
        <f t="shared" si="3"/>
        <v>media</v>
      </c>
      <c r="E26" s="12">
        <v>4</v>
      </c>
      <c r="F26" s="12" t="s">
        <v>131</v>
      </c>
      <c r="G26" s="12">
        <v>3</v>
      </c>
      <c r="H26" s="12" t="s">
        <v>132</v>
      </c>
      <c r="I26" s="12">
        <v>2</v>
      </c>
    </row>
    <row r="27" spans="2:9" ht="15.75" x14ac:dyDescent="0.25">
      <c r="B27" s="6">
        <v>14</v>
      </c>
      <c r="C27" s="7" t="s">
        <v>28</v>
      </c>
      <c r="D27" s="8" t="str">
        <f t="shared" si="3"/>
        <v>media</v>
      </c>
      <c r="E27" s="8">
        <v>4</v>
      </c>
      <c r="F27" s="8" t="s">
        <v>131</v>
      </c>
      <c r="G27" s="8">
        <v>3</v>
      </c>
      <c r="H27" s="8" t="s">
        <v>131</v>
      </c>
      <c r="I27" s="8">
        <v>2</v>
      </c>
    </row>
    <row r="28" spans="2:9" ht="15.75" x14ac:dyDescent="0.25">
      <c r="B28" s="10">
        <v>15</v>
      </c>
      <c r="C28" s="11" t="s">
        <v>29</v>
      </c>
      <c r="D28" s="12" t="str">
        <f t="shared" si="3"/>
        <v>alta</v>
      </c>
      <c r="E28" s="12">
        <v>5</v>
      </c>
      <c r="F28" s="12" t="s">
        <v>132</v>
      </c>
      <c r="G28" s="12">
        <v>3</v>
      </c>
      <c r="H28" s="12" t="s">
        <v>131</v>
      </c>
      <c r="I28" s="12">
        <v>2</v>
      </c>
    </row>
    <row r="29" spans="2:9" ht="15.75" x14ac:dyDescent="0.25">
      <c r="B29" s="6">
        <v>16</v>
      </c>
      <c r="C29" s="7" t="s">
        <v>30</v>
      </c>
      <c r="D29" s="8" t="str">
        <f t="shared" si="3"/>
        <v>alta</v>
      </c>
      <c r="E29" s="8">
        <v>5</v>
      </c>
      <c r="F29" s="8" t="s">
        <v>132</v>
      </c>
      <c r="G29" s="8">
        <v>3</v>
      </c>
      <c r="H29" s="8" t="s">
        <v>131</v>
      </c>
      <c r="I29" s="8">
        <v>2</v>
      </c>
    </row>
    <row r="30" spans="2:9" ht="15.75" x14ac:dyDescent="0.25">
      <c r="B30" s="10">
        <v>17</v>
      </c>
      <c r="C30" s="11" t="s">
        <v>31</v>
      </c>
      <c r="D30" s="12" t="str">
        <f t="shared" si="3"/>
        <v>alta</v>
      </c>
      <c r="E30" s="12">
        <v>5</v>
      </c>
      <c r="F30" s="12" t="s">
        <v>129</v>
      </c>
      <c r="G30" s="12">
        <v>3</v>
      </c>
      <c r="H30" s="12" t="s">
        <v>129</v>
      </c>
      <c r="I30" s="12">
        <v>2</v>
      </c>
    </row>
    <row r="31" spans="2:9" ht="15.75" x14ac:dyDescent="0.25">
      <c r="B31" s="6">
        <v>18</v>
      </c>
      <c r="C31" s="7" t="s">
        <v>32</v>
      </c>
      <c r="D31" s="8" t="str">
        <f t="shared" si="3"/>
        <v>alta</v>
      </c>
      <c r="E31" s="8">
        <v>5</v>
      </c>
      <c r="F31" s="8" t="s">
        <v>129</v>
      </c>
      <c r="G31" s="8">
        <v>3</v>
      </c>
      <c r="H31" s="8" t="s">
        <v>130</v>
      </c>
      <c r="I31" s="8">
        <v>2</v>
      </c>
    </row>
    <row r="32" spans="2:9" ht="15.75" x14ac:dyDescent="0.25">
      <c r="B32" s="10">
        <v>19</v>
      </c>
      <c r="C32" s="11" t="s">
        <v>33</v>
      </c>
      <c r="D32" s="12" t="str">
        <f t="shared" si="3"/>
        <v>media</v>
      </c>
      <c r="E32" s="68">
        <v>4</v>
      </c>
      <c r="F32" s="12" t="str">
        <f t="shared" si="2"/>
        <v>baja</v>
      </c>
      <c r="G32" s="12">
        <v>2</v>
      </c>
      <c r="H32" s="12" t="s">
        <v>129</v>
      </c>
      <c r="I32" s="12">
        <v>1</v>
      </c>
    </row>
    <row r="33" spans="2:9" ht="15.75" x14ac:dyDescent="0.25">
      <c r="B33" s="6">
        <v>20</v>
      </c>
      <c r="C33" s="7" t="s">
        <v>34</v>
      </c>
      <c r="D33" s="8" t="s">
        <v>129</v>
      </c>
      <c r="E33" s="68">
        <v>3</v>
      </c>
      <c r="F33" s="8" t="str">
        <f t="shared" si="2"/>
        <v/>
      </c>
      <c r="G33" s="8"/>
      <c r="H33" s="8" t="str">
        <f t="shared" si="1"/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 t="shared" si="3"/>
        <v>baja</v>
      </c>
      <c r="E34" s="12">
        <v>1</v>
      </c>
      <c r="F34" s="12" t="str">
        <f t="shared" si="2"/>
        <v/>
      </c>
      <c r="G34" s="12"/>
      <c r="H34" s="12" t="str">
        <f t="shared" si="1"/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si="3"/>
        <v/>
      </c>
      <c r="E35" s="8"/>
      <c r="F35" s="8" t="str">
        <f t="shared" si="2"/>
        <v/>
      </c>
      <c r="G35" s="8"/>
      <c r="H35" s="8" t="str">
        <f t="shared" si="1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2"/>
        <v/>
      </c>
      <c r="G36" s="12"/>
      <c r="H36" s="12" t="str">
        <f t="shared" si="1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64</v>
      </c>
      <c r="F37" s="14"/>
      <c r="G37" s="14">
        <f>+IF(SUM(G13:G36)=0,"",SUM(G13:G36))</f>
        <v>35</v>
      </c>
      <c r="H37" s="14"/>
      <c r="I37" s="14">
        <f>+IF(SUM(I13:I36)=0,"",SUM(I13:I36))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14" priority="5">
      <formula>D7=""</formula>
    </cfRule>
  </conditionalFormatting>
  <conditionalFormatting sqref="E7">
    <cfRule type="expression" dxfId="13" priority="4">
      <formula>E7=""</formula>
    </cfRule>
  </conditionalFormatting>
  <conditionalFormatting sqref="F7">
    <cfRule type="expression" dxfId="12" priority="3">
      <formula>F7=""</formula>
    </cfRule>
  </conditionalFormatting>
  <conditionalFormatting sqref="C7">
    <cfRule type="expression" dxfId="11" priority="2">
      <formula>C7=""</formula>
    </cfRule>
  </conditionalFormatting>
  <conditionalFormatting sqref="B7">
    <cfRule type="expression" dxfId="1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9" orientation="landscape" r:id="rId1"/>
  <headerFooter>
    <oddHeader>&amp;C&amp;F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I37"/>
  <sheetViews>
    <sheetView topLeftCell="A13" zoomScale="70" zoomScaleNormal="70" workbookViewId="0">
      <selection activeCell="L28" sqref="L28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95" t="str">
        <f>"PROGRAMA DE OPERACIÓN DEL SERVICIO ("&amp;B7&amp;" - "&amp;C7&amp;")"</f>
        <v>PROGRAMA DE OPERACIÓN DEL SERVICIO (1B - Ida)</v>
      </c>
      <c r="C2" s="95"/>
      <c r="D2" s="95"/>
      <c r="E2" s="95"/>
      <c r="F2" s="95"/>
      <c r="G2" s="95"/>
      <c r="H2" s="95"/>
      <c r="I2" s="95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85</v>
      </c>
      <c r="C7" s="4" t="s">
        <v>43</v>
      </c>
      <c r="D7" s="4" t="s">
        <v>41</v>
      </c>
      <c r="E7" s="4" t="s">
        <v>40</v>
      </c>
      <c r="F7" s="4" t="s">
        <v>42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7" t="s">
        <v>7</v>
      </c>
      <c r="C11" s="107" t="s">
        <v>8</v>
      </c>
      <c r="D11" s="108" t="s">
        <v>9</v>
      </c>
      <c r="E11" s="108"/>
      <c r="F11" s="108" t="s">
        <v>10</v>
      </c>
      <c r="G11" s="108"/>
      <c r="H11" s="108" t="s">
        <v>11</v>
      </c>
      <c r="I11" s="108"/>
    </row>
    <row r="12" spans="2:9" ht="30" x14ac:dyDescent="0.25">
      <c r="B12" s="107"/>
      <c r="C12" s="10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9" t="str">
        <f t="shared" ref="D13:D19" si="0">IF(OR(E13="-",E13=0),"",IF(AND(E13&gt;=1,E13&lt;=2,B13&gt;=18),"baja",IF(AND(E13&gt;1,E13&lt;=2,B13&gt;10,B13&lt;18),"media",IF(AND(E13&gt;=2,B13&lt;=10),"alta",""))))</f>
        <v/>
      </c>
      <c r="E13" s="9"/>
      <c r="F13" s="8" t="str">
        <f>IF(OR(G13="-",G13=0),"",IF(AND(G13&gt;=1,G13&lt;=2,B13&gt;=18),"baja",IF(AND(G13&gt;1,G13&lt;=2,B13&gt;10,B13&lt;18),"media",IF(AND(G13&gt;=2,B13&lt;=10),"alta",""))))</f>
        <v/>
      </c>
      <c r="G13" s="8"/>
      <c r="H13" s="8" t="str">
        <f>IF(OR(I13="-",I13=0),"",IF(AND(I13&gt;=1,I13&lt;=2,B13&gt;=18),"baja",IF(AND(I13&gt;1,I13&lt;=2,B13&gt;=10,B13&lt;18),"media",IF(AND(I13&gt;=2,B13&lt;=9),"alta",""))))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IF(OR(G14="-",G14=0),"",IF(AND(G14&gt;=1,G14&lt;=2,B14&gt;=18),"baja",IF(AND(G14&gt;1,G14&lt;=2,B14&gt;10,B14&lt;18),"media",IF(AND(G14&gt;=2,B14&lt;=10),"alta",""))))</f>
        <v/>
      </c>
      <c r="G14" s="12"/>
      <c r="H14" s="12" t="str">
        <f t="shared" ref="H14:H36" si="2">IF(OR(I14="-",I14=0),"",IF(AND(I14&gt;=1,I14&lt;=2,B14&gt;=18),"baja",IF(AND(I14&gt;1,I14&lt;=2,B14&gt;=10,B14&lt;18),"media",IF(AND(I14&gt;=2,B14&lt;=9),"alta",""))))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</row>
    <row r="17" spans="2:9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</row>
    <row r="19" spans="2:9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</row>
    <row r="20" spans="2:9" ht="15.75" x14ac:dyDescent="0.25">
      <c r="B20" s="10">
        <v>7</v>
      </c>
      <c r="C20" s="11" t="s">
        <v>21</v>
      </c>
      <c r="D20" s="12" t="s">
        <v>129</v>
      </c>
      <c r="E20" s="12">
        <v>1</v>
      </c>
      <c r="F20" s="12" t="s">
        <v>156</v>
      </c>
      <c r="G20" s="12"/>
      <c r="H20" s="12" t="str">
        <f t="shared" si="2"/>
        <v/>
      </c>
      <c r="I20" s="12"/>
    </row>
    <row r="21" spans="2:9" ht="15.75" x14ac:dyDescent="0.25">
      <c r="B21" s="6">
        <v>8</v>
      </c>
      <c r="C21" s="7" t="s">
        <v>22</v>
      </c>
      <c r="D21" s="8" t="s">
        <v>132</v>
      </c>
      <c r="E21" s="8">
        <v>1</v>
      </c>
      <c r="F21" s="8" t="s">
        <v>156</v>
      </c>
      <c r="G21" s="8"/>
      <c r="H21" s="8" t="str">
        <f t="shared" si="2"/>
        <v/>
      </c>
      <c r="I21" s="8"/>
    </row>
    <row r="22" spans="2:9" ht="15.75" x14ac:dyDescent="0.25">
      <c r="B22" s="10">
        <v>9</v>
      </c>
      <c r="C22" s="11" t="s">
        <v>23</v>
      </c>
      <c r="D22" s="12" t="s">
        <v>132</v>
      </c>
      <c r="E22" s="12">
        <v>1</v>
      </c>
      <c r="F22" s="12" t="s">
        <v>129</v>
      </c>
      <c r="G22" s="12">
        <v>1</v>
      </c>
      <c r="H22" s="12" t="str">
        <f t="shared" si="2"/>
        <v/>
      </c>
      <c r="I22" s="12"/>
    </row>
    <row r="23" spans="2:9" ht="15.75" x14ac:dyDescent="0.25">
      <c r="B23" s="6">
        <v>10</v>
      </c>
      <c r="C23" s="7" t="s">
        <v>24</v>
      </c>
      <c r="D23" s="8" t="s">
        <v>131</v>
      </c>
      <c r="E23" s="8">
        <v>1</v>
      </c>
      <c r="F23" s="8" t="s">
        <v>129</v>
      </c>
      <c r="G23" s="8">
        <v>1</v>
      </c>
      <c r="H23" s="8" t="str">
        <f t="shared" si="2"/>
        <v/>
      </c>
      <c r="I23" s="8"/>
    </row>
    <row r="24" spans="2:9" ht="15.75" x14ac:dyDescent="0.25">
      <c r="B24" s="10">
        <v>11</v>
      </c>
      <c r="C24" s="11" t="s">
        <v>25</v>
      </c>
      <c r="D24" s="12" t="s">
        <v>131</v>
      </c>
      <c r="E24" s="12">
        <v>1</v>
      </c>
      <c r="F24" s="12" t="s">
        <v>132</v>
      </c>
      <c r="G24" s="12">
        <v>1</v>
      </c>
      <c r="H24" s="12" t="str">
        <f t="shared" si="2"/>
        <v/>
      </c>
      <c r="I24" s="12"/>
    </row>
    <row r="25" spans="2:9" ht="15.75" x14ac:dyDescent="0.25">
      <c r="B25" s="6">
        <v>12</v>
      </c>
      <c r="C25" s="7" t="s">
        <v>26</v>
      </c>
      <c r="D25" s="8" t="s">
        <v>131</v>
      </c>
      <c r="E25" s="8">
        <v>1</v>
      </c>
      <c r="F25" s="8" t="s">
        <v>132</v>
      </c>
      <c r="G25" s="8">
        <v>1</v>
      </c>
      <c r="H25" s="8" t="str">
        <f t="shared" si="2"/>
        <v/>
      </c>
      <c r="I25" s="8"/>
    </row>
    <row r="26" spans="2:9" ht="15.75" x14ac:dyDescent="0.25">
      <c r="B26" s="10">
        <v>13</v>
      </c>
      <c r="C26" s="11" t="s">
        <v>27</v>
      </c>
      <c r="D26" s="12" t="s">
        <v>131</v>
      </c>
      <c r="E26" s="12">
        <v>1</v>
      </c>
      <c r="F26" s="12" t="s">
        <v>131</v>
      </c>
      <c r="G26" s="12">
        <v>1</v>
      </c>
      <c r="H26" s="12" t="str">
        <f t="shared" si="2"/>
        <v/>
      </c>
      <c r="I26" s="12"/>
    </row>
    <row r="27" spans="2:9" ht="15.75" x14ac:dyDescent="0.25">
      <c r="B27" s="6">
        <v>14</v>
      </c>
      <c r="C27" s="7" t="s">
        <v>28</v>
      </c>
      <c r="D27" s="8" t="s">
        <v>131</v>
      </c>
      <c r="E27" s="8">
        <v>1</v>
      </c>
      <c r="F27" s="8" t="s">
        <v>131</v>
      </c>
      <c r="G27" s="8">
        <v>1</v>
      </c>
      <c r="H27" s="8" t="str">
        <f t="shared" si="2"/>
        <v/>
      </c>
      <c r="I27" s="8"/>
    </row>
    <row r="28" spans="2:9" ht="15.75" x14ac:dyDescent="0.25">
      <c r="B28" s="10">
        <v>15</v>
      </c>
      <c r="C28" s="11" t="s">
        <v>29</v>
      </c>
      <c r="D28" s="12" t="s">
        <v>131</v>
      </c>
      <c r="E28" s="12">
        <v>1</v>
      </c>
      <c r="F28" s="12" t="s">
        <v>132</v>
      </c>
      <c r="G28" s="12">
        <v>1</v>
      </c>
      <c r="H28" s="12" t="str">
        <f t="shared" si="2"/>
        <v/>
      </c>
      <c r="I28" s="12"/>
    </row>
    <row r="29" spans="2:9" ht="15.75" x14ac:dyDescent="0.25">
      <c r="B29" s="6">
        <v>16</v>
      </c>
      <c r="C29" s="7" t="s">
        <v>30</v>
      </c>
      <c r="D29" s="8" t="s">
        <v>132</v>
      </c>
      <c r="E29" s="8">
        <v>1</v>
      </c>
      <c r="F29" s="8" t="s">
        <v>132</v>
      </c>
      <c r="G29" s="8">
        <v>1</v>
      </c>
      <c r="H29" s="8" t="str">
        <f t="shared" si="2"/>
        <v/>
      </c>
      <c r="I29" s="8"/>
    </row>
    <row r="30" spans="2:9" ht="15.75" x14ac:dyDescent="0.25">
      <c r="B30" s="10">
        <v>17</v>
      </c>
      <c r="C30" s="11" t="s">
        <v>31</v>
      </c>
      <c r="D30" s="12" t="s">
        <v>132</v>
      </c>
      <c r="E30" s="12">
        <v>1</v>
      </c>
      <c r="F30" s="12" t="s">
        <v>129</v>
      </c>
      <c r="G30" s="12">
        <v>1</v>
      </c>
      <c r="H30" s="12" t="str">
        <f t="shared" si="2"/>
        <v/>
      </c>
      <c r="I30" s="12"/>
    </row>
    <row r="31" spans="2:9" ht="15.75" x14ac:dyDescent="0.25">
      <c r="B31" s="6">
        <v>18</v>
      </c>
      <c r="C31" s="7" t="s">
        <v>32</v>
      </c>
      <c r="D31" s="8" t="s">
        <v>129</v>
      </c>
      <c r="E31" s="8">
        <v>1</v>
      </c>
      <c r="F31" s="8" t="s">
        <v>129</v>
      </c>
      <c r="G31" s="8">
        <v>1</v>
      </c>
      <c r="H31" s="8" t="str">
        <f t="shared" si="2"/>
        <v/>
      </c>
      <c r="I31" s="8"/>
    </row>
    <row r="32" spans="2:9" ht="15.75" x14ac:dyDescent="0.25">
      <c r="B32" s="10">
        <v>19</v>
      </c>
      <c r="C32" s="11" t="s">
        <v>33</v>
      </c>
      <c r="D32" s="12" t="s">
        <v>129</v>
      </c>
      <c r="E32" s="12">
        <v>1</v>
      </c>
      <c r="F32" s="12" t="s">
        <v>156</v>
      </c>
      <c r="G32" s="12"/>
      <c r="H32" s="12" t="str">
        <f t="shared" si="2"/>
        <v/>
      </c>
      <c r="I32" s="12"/>
    </row>
    <row r="33" spans="2:9" ht="15.75" x14ac:dyDescent="0.25">
      <c r="B33" s="6">
        <v>20</v>
      </c>
      <c r="C33" s="7" t="s">
        <v>34</v>
      </c>
      <c r="D33" s="8" t="s">
        <v>129</v>
      </c>
      <c r="E33" s="8">
        <v>1</v>
      </c>
      <c r="F33" s="8" t="s">
        <v>156</v>
      </c>
      <c r="G33" s="8"/>
      <c r="H33" s="8" t="str">
        <f t="shared" si="2"/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 t="shared" ref="D34:D36" si="3">IF(OR(E34="-",E34=0),"",IF(AND(E34&gt;=1,E34&lt;=2,B34&gt;=18),"baja",IF(AND(E34&gt;1,E34&lt;=2,B34&gt;10,B34&lt;18),"media",IF(AND(E34&gt;=2,B34&lt;=10),"alta",""))))</f>
        <v/>
      </c>
      <c r="E34" s="12"/>
      <c r="F34" s="12" t="str">
        <f t="shared" si="1"/>
        <v/>
      </c>
      <c r="G34" s="12"/>
      <c r="H34" s="12" t="str">
        <f t="shared" si="2"/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si="3"/>
        <v/>
      </c>
      <c r="E35" s="8"/>
      <c r="F35" s="8" t="str">
        <f t="shared" si="1"/>
        <v/>
      </c>
      <c r="G35" s="8"/>
      <c r="H35" s="8" t="str">
        <f t="shared" si="2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14</v>
      </c>
      <c r="F37" s="14"/>
      <c r="G37" s="14">
        <f>+IF(SUM(G13:G36)=0,"",SUM(G13:G36))</f>
        <v>10</v>
      </c>
      <c r="H37" s="14"/>
      <c r="I37" s="14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7" orientation="landscape" r:id="rId1"/>
  <headerFooter>
    <oddHeader>&amp;C&amp;F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I37"/>
  <sheetViews>
    <sheetView topLeftCell="A12" zoomScale="70" zoomScaleNormal="70" workbookViewId="0">
      <selection activeCell="M29" sqref="M29"/>
    </sheetView>
  </sheetViews>
  <sheetFormatPr baseColWidth="10" defaultRowHeight="15" x14ac:dyDescent="0.25"/>
  <cols>
    <col min="1" max="1" width="4.7109375" customWidth="1"/>
    <col min="2" max="9" width="15.7109375" customWidth="1"/>
  </cols>
  <sheetData>
    <row r="2" spans="2:9" ht="21" x14ac:dyDescent="0.25">
      <c r="B2" s="95" t="str">
        <f>"PROGRAMA DE OPERACIÓN DEL SERVICIO ("&amp;B7&amp;" - "&amp;C7&amp;")"</f>
        <v>PROGRAMA DE OPERACIÓN DEL SERVICIO (1B - Regreso)</v>
      </c>
      <c r="C2" s="95"/>
      <c r="D2" s="95"/>
      <c r="E2" s="95"/>
      <c r="F2" s="95"/>
      <c r="G2" s="95"/>
      <c r="H2" s="95"/>
      <c r="I2" s="95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 t="s">
        <v>85</v>
      </c>
      <c r="C7" s="4" t="s">
        <v>39</v>
      </c>
      <c r="D7" s="4" t="s">
        <v>40</v>
      </c>
      <c r="E7" s="4" t="s">
        <v>41</v>
      </c>
      <c r="F7" s="4" t="s">
        <v>42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107" t="s">
        <v>7</v>
      </c>
      <c r="C11" s="107" t="s">
        <v>8</v>
      </c>
      <c r="D11" s="108" t="s">
        <v>9</v>
      </c>
      <c r="E11" s="108"/>
      <c r="F11" s="108" t="s">
        <v>10</v>
      </c>
      <c r="G11" s="108"/>
      <c r="H11" s="108" t="s">
        <v>11</v>
      </c>
      <c r="I11" s="108"/>
    </row>
    <row r="12" spans="2:9" ht="30" x14ac:dyDescent="0.25">
      <c r="B12" s="107"/>
      <c r="C12" s="107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</row>
    <row r="13" spans="2:9" ht="15.75" customHeight="1" x14ac:dyDescent="0.25">
      <c r="B13" s="6">
        <v>0</v>
      </c>
      <c r="C13" s="7" t="s">
        <v>14</v>
      </c>
      <c r="D13" s="8" t="str">
        <f t="shared" ref="D13:D19" si="0">IF(OR(E13="-",E13=0),"",IF(AND(E13&gt;=1,E13&lt;=2,B13&gt;=18),"baja",IF(AND(E13&gt;1,E13&lt;=2,B13&gt;10,B13&lt;18),"media",IF(AND(E13&gt;=2,B13&lt;=10),"alta",""))))</f>
        <v/>
      </c>
      <c r="E13" s="9"/>
      <c r="F13" s="8" t="str">
        <f>IF(OR(G13="-",G13=0),"",IF(AND(G13&gt;=1,G13&lt;=2,B13&gt;=18),"baja",IF(AND(G13&gt;1,G13&lt;=2,B13&gt;10,B13&lt;18),"media",IF(AND(G13&gt;=2,B13&lt;=10),"alta",""))))</f>
        <v/>
      </c>
      <c r="G13" s="8"/>
      <c r="H13" s="8" t="str">
        <f>IF(OR(I13="-",I13=0),"",IF(AND(I13&gt;=1,I13&lt;=2,B13&gt;=18),"baja",IF(AND(I13&gt;1,I13&lt;=2,B13&gt;=10,B13&lt;18),"media",IF(AND(I13&gt;=2,B13&lt;=9),"alta",""))))</f>
        <v/>
      </c>
      <c r="I13" s="8"/>
    </row>
    <row r="14" spans="2:9" ht="15.75" x14ac:dyDescent="0.25">
      <c r="B14" s="10">
        <v>1</v>
      </c>
      <c r="C14" s="11" t="s">
        <v>15</v>
      </c>
      <c r="D14" s="12" t="str">
        <f t="shared" si="0"/>
        <v/>
      </c>
      <c r="E14" s="12"/>
      <c r="F14" s="12" t="str">
        <f t="shared" ref="F14:F36" si="1">IF(OR(G14="-",G14=0),"",IF(AND(G14&gt;=1,G14&lt;=2,B14&gt;=18),"baja",IF(AND(G14&gt;1,G14&lt;=2,B14&gt;10,B14&lt;18),"media",IF(AND(G14&gt;=2,B14&lt;=10),"alta",""))))</f>
        <v/>
      </c>
      <c r="G14" s="12"/>
      <c r="H14" s="12" t="str">
        <f t="shared" ref="H14:H36" si="2">IF(OR(I14="-",I14=0),"",IF(AND(I14&gt;=1,I14&lt;=2,B14&gt;=18),"baja",IF(AND(I14&gt;1,I14&lt;=2,B14&gt;=10,B14&lt;18),"media",IF(AND(I14&gt;=2,B14&lt;=9),"alta",""))))</f>
        <v/>
      </c>
      <c r="I14" s="12"/>
    </row>
    <row r="15" spans="2:9" ht="15.75" x14ac:dyDescent="0.25">
      <c r="B15" s="6">
        <v>2</v>
      </c>
      <c r="C15" s="7" t="s">
        <v>16</v>
      </c>
      <c r="D15" s="8" t="str">
        <f t="shared" si="0"/>
        <v/>
      </c>
      <c r="E15" s="8"/>
      <c r="F15" s="8" t="str">
        <f t="shared" si="1"/>
        <v/>
      </c>
      <c r="G15" s="8"/>
      <c r="H15" s="8" t="str">
        <f t="shared" si="2"/>
        <v/>
      </c>
      <c r="I15" s="8"/>
    </row>
    <row r="16" spans="2:9" ht="15.75" x14ac:dyDescent="0.25">
      <c r="B16" s="10">
        <v>3</v>
      </c>
      <c r="C16" s="11" t="s">
        <v>17</v>
      </c>
      <c r="D16" s="12" t="str">
        <f t="shared" si="0"/>
        <v/>
      </c>
      <c r="E16" s="12"/>
      <c r="F16" s="12" t="str">
        <f t="shared" si="1"/>
        <v/>
      </c>
      <c r="G16" s="12"/>
      <c r="H16" s="12" t="str">
        <f t="shared" si="2"/>
        <v/>
      </c>
      <c r="I16" s="12"/>
    </row>
    <row r="17" spans="2:9" ht="15.75" x14ac:dyDescent="0.25">
      <c r="B17" s="6">
        <v>4</v>
      </c>
      <c r="C17" s="7" t="s">
        <v>18</v>
      </c>
      <c r="D17" s="8" t="str">
        <f t="shared" si="0"/>
        <v/>
      </c>
      <c r="E17" s="8"/>
      <c r="F17" s="8" t="str">
        <f t="shared" si="1"/>
        <v/>
      </c>
      <c r="G17" s="8"/>
      <c r="H17" s="8" t="str">
        <f t="shared" si="2"/>
        <v/>
      </c>
      <c r="I17" s="8"/>
    </row>
    <row r="18" spans="2:9" ht="15.75" x14ac:dyDescent="0.25">
      <c r="B18" s="10">
        <v>5</v>
      </c>
      <c r="C18" s="11" t="s">
        <v>19</v>
      </c>
      <c r="D18" s="12" t="str">
        <f t="shared" si="0"/>
        <v/>
      </c>
      <c r="E18" s="12"/>
      <c r="F18" s="12" t="str">
        <f t="shared" si="1"/>
        <v/>
      </c>
      <c r="G18" s="12"/>
      <c r="H18" s="12" t="str">
        <f t="shared" si="2"/>
        <v/>
      </c>
      <c r="I18" s="12"/>
    </row>
    <row r="19" spans="2:9" ht="15.75" x14ac:dyDescent="0.25">
      <c r="B19" s="6">
        <v>6</v>
      </c>
      <c r="C19" s="7" t="s">
        <v>20</v>
      </c>
      <c r="D19" s="8" t="str">
        <f t="shared" si="0"/>
        <v/>
      </c>
      <c r="E19" s="8"/>
      <c r="F19" s="8" t="str">
        <f t="shared" si="1"/>
        <v/>
      </c>
      <c r="G19" s="8"/>
      <c r="H19" s="8" t="str">
        <f t="shared" si="2"/>
        <v/>
      </c>
      <c r="I19" s="8"/>
    </row>
    <row r="20" spans="2:9" ht="15.75" x14ac:dyDescent="0.25">
      <c r="B20" s="10">
        <v>7</v>
      </c>
      <c r="C20" s="11" t="s">
        <v>21</v>
      </c>
      <c r="D20" s="12" t="s">
        <v>129</v>
      </c>
      <c r="E20" s="12">
        <v>1</v>
      </c>
      <c r="F20" s="12" t="s">
        <v>156</v>
      </c>
      <c r="G20" s="12"/>
      <c r="H20" s="12" t="str">
        <f t="shared" si="2"/>
        <v/>
      </c>
      <c r="I20" s="12"/>
    </row>
    <row r="21" spans="2:9" ht="15.75" x14ac:dyDescent="0.25">
      <c r="B21" s="6">
        <v>8</v>
      </c>
      <c r="C21" s="7" t="s">
        <v>22</v>
      </c>
      <c r="D21" s="8" t="s">
        <v>132</v>
      </c>
      <c r="E21" s="8">
        <v>1</v>
      </c>
      <c r="F21" s="8" t="s">
        <v>156</v>
      </c>
      <c r="G21" s="8"/>
      <c r="H21" s="8" t="str">
        <f t="shared" si="2"/>
        <v/>
      </c>
      <c r="I21" s="8"/>
    </row>
    <row r="22" spans="2:9" ht="15.75" x14ac:dyDescent="0.25">
      <c r="B22" s="10">
        <v>9</v>
      </c>
      <c r="C22" s="11" t="s">
        <v>23</v>
      </c>
      <c r="D22" s="12" t="s">
        <v>132</v>
      </c>
      <c r="E22" s="12">
        <v>1</v>
      </c>
      <c r="F22" s="12" t="s">
        <v>129</v>
      </c>
      <c r="G22" s="12">
        <v>1</v>
      </c>
      <c r="H22" s="12" t="str">
        <f t="shared" si="2"/>
        <v/>
      </c>
      <c r="I22" s="12"/>
    </row>
    <row r="23" spans="2:9" ht="15.75" x14ac:dyDescent="0.25">
      <c r="B23" s="6">
        <v>10</v>
      </c>
      <c r="C23" s="7" t="s">
        <v>24</v>
      </c>
      <c r="D23" s="8" t="s">
        <v>131</v>
      </c>
      <c r="E23" s="8">
        <v>1</v>
      </c>
      <c r="F23" s="8" t="s">
        <v>129</v>
      </c>
      <c r="G23" s="8">
        <v>1</v>
      </c>
      <c r="H23" s="8" t="str">
        <f t="shared" si="2"/>
        <v/>
      </c>
      <c r="I23" s="8"/>
    </row>
    <row r="24" spans="2:9" ht="15.75" x14ac:dyDescent="0.25">
      <c r="B24" s="10">
        <v>11</v>
      </c>
      <c r="C24" s="11" t="s">
        <v>25</v>
      </c>
      <c r="D24" s="12" t="s">
        <v>131</v>
      </c>
      <c r="E24" s="12">
        <v>1</v>
      </c>
      <c r="F24" s="12" t="s">
        <v>132</v>
      </c>
      <c r="G24" s="12">
        <v>1</v>
      </c>
      <c r="H24" s="12" t="str">
        <f t="shared" si="2"/>
        <v/>
      </c>
      <c r="I24" s="12"/>
    </row>
    <row r="25" spans="2:9" ht="15.75" x14ac:dyDescent="0.25">
      <c r="B25" s="6">
        <v>12</v>
      </c>
      <c r="C25" s="7" t="s">
        <v>26</v>
      </c>
      <c r="D25" s="8" t="s">
        <v>131</v>
      </c>
      <c r="E25" s="8">
        <v>1</v>
      </c>
      <c r="F25" s="8" t="s">
        <v>132</v>
      </c>
      <c r="G25" s="8">
        <v>1</v>
      </c>
      <c r="H25" s="8" t="str">
        <f t="shared" si="2"/>
        <v/>
      </c>
      <c r="I25" s="8"/>
    </row>
    <row r="26" spans="2:9" ht="15.75" x14ac:dyDescent="0.25">
      <c r="B26" s="10">
        <v>13</v>
      </c>
      <c r="C26" s="11" t="s">
        <v>27</v>
      </c>
      <c r="D26" s="12" t="s">
        <v>131</v>
      </c>
      <c r="E26" s="12">
        <v>1</v>
      </c>
      <c r="F26" s="12" t="s">
        <v>131</v>
      </c>
      <c r="G26" s="12">
        <v>1</v>
      </c>
      <c r="H26" s="12" t="str">
        <f t="shared" si="2"/>
        <v/>
      </c>
      <c r="I26" s="12"/>
    </row>
    <row r="27" spans="2:9" ht="15.75" x14ac:dyDescent="0.25">
      <c r="B27" s="6">
        <v>14</v>
      </c>
      <c r="C27" s="7" t="s">
        <v>28</v>
      </c>
      <c r="D27" s="8" t="s">
        <v>131</v>
      </c>
      <c r="E27" s="8">
        <v>1</v>
      </c>
      <c r="F27" s="8" t="s">
        <v>131</v>
      </c>
      <c r="G27" s="8">
        <v>1</v>
      </c>
      <c r="H27" s="8" t="str">
        <f t="shared" si="2"/>
        <v/>
      </c>
      <c r="I27" s="8"/>
    </row>
    <row r="28" spans="2:9" ht="15.75" x14ac:dyDescent="0.25">
      <c r="B28" s="10">
        <v>15</v>
      </c>
      <c r="C28" s="11" t="s">
        <v>29</v>
      </c>
      <c r="D28" s="12" t="s">
        <v>131</v>
      </c>
      <c r="E28" s="12">
        <v>1</v>
      </c>
      <c r="F28" s="12" t="s">
        <v>132</v>
      </c>
      <c r="G28" s="12">
        <v>1</v>
      </c>
      <c r="H28" s="12" t="str">
        <f t="shared" si="2"/>
        <v/>
      </c>
      <c r="I28" s="12"/>
    </row>
    <row r="29" spans="2:9" ht="15.75" x14ac:dyDescent="0.25">
      <c r="B29" s="6">
        <v>16</v>
      </c>
      <c r="C29" s="7" t="s">
        <v>30</v>
      </c>
      <c r="D29" s="8" t="s">
        <v>132</v>
      </c>
      <c r="E29" s="8">
        <v>1</v>
      </c>
      <c r="F29" s="8" t="s">
        <v>132</v>
      </c>
      <c r="G29" s="8">
        <v>1</v>
      </c>
      <c r="H29" s="8" t="str">
        <f t="shared" si="2"/>
        <v/>
      </c>
      <c r="I29" s="8"/>
    </row>
    <row r="30" spans="2:9" ht="15.75" x14ac:dyDescent="0.25">
      <c r="B30" s="10">
        <v>17</v>
      </c>
      <c r="C30" s="11" t="s">
        <v>31</v>
      </c>
      <c r="D30" s="12" t="s">
        <v>132</v>
      </c>
      <c r="E30" s="12">
        <v>1</v>
      </c>
      <c r="F30" s="12" t="s">
        <v>129</v>
      </c>
      <c r="G30" s="12">
        <v>1</v>
      </c>
      <c r="H30" s="12" t="str">
        <f t="shared" si="2"/>
        <v/>
      </c>
      <c r="I30" s="12"/>
    </row>
    <row r="31" spans="2:9" ht="15.75" x14ac:dyDescent="0.25">
      <c r="B31" s="6">
        <v>18</v>
      </c>
      <c r="C31" s="7" t="s">
        <v>32</v>
      </c>
      <c r="D31" s="8" t="s">
        <v>129</v>
      </c>
      <c r="E31" s="8">
        <v>1</v>
      </c>
      <c r="F31" s="8" t="s">
        <v>129</v>
      </c>
      <c r="G31" s="8">
        <v>1</v>
      </c>
      <c r="H31" s="8" t="str">
        <f t="shared" si="2"/>
        <v/>
      </c>
      <c r="I31" s="8"/>
    </row>
    <row r="32" spans="2:9" ht="15.75" x14ac:dyDescent="0.25">
      <c r="B32" s="10">
        <v>19</v>
      </c>
      <c r="C32" s="11" t="s">
        <v>33</v>
      </c>
      <c r="D32" s="12" t="s">
        <v>129</v>
      </c>
      <c r="E32" s="12">
        <v>1</v>
      </c>
      <c r="F32" s="12" t="s">
        <v>156</v>
      </c>
      <c r="G32" s="12"/>
      <c r="H32" s="12" t="str">
        <f t="shared" si="2"/>
        <v/>
      </c>
      <c r="I32" s="12"/>
    </row>
    <row r="33" spans="2:9" ht="15.75" x14ac:dyDescent="0.25">
      <c r="B33" s="6">
        <v>20</v>
      </c>
      <c r="C33" s="7" t="s">
        <v>34</v>
      </c>
      <c r="D33" s="8" t="s">
        <v>129</v>
      </c>
      <c r="E33" s="8">
        <v>1</v>
      </c>
      <c r="F33" s="8" t="s">
        <v>156</v>
      </c>
      <c r="G33" s="8"/>
      <c r="H33" s="8" t="str">
        <f t="shared" si="2"/>
        <v/>
      </c>
      <c r="I33" s="8"/>
    </row>
    <row r="34" spans="2:9" ht="15.75" x14ac:dyDescent="0.25">
      <c r="B34" s="10">
        <v>21</v>
      </c>
      <c r="C34" s="11" t="s">
        <v>35</v>
      </c>
      <c r="D34" s="12" t="str">
        <f t="shared" ref="D34:D36" si="3">IF(OR(E34="-",E34=0),"",IF(AND(E34&gt;=1,E34&lt;=2,B34&gt;=18),"baja",IF(AND(E34&gt;1,E34&lt;=2,B34&gt;10,B34&lt;18),"media",IF(AND(E34&gt;=2,B34&lt;=10),"alta",""))))</f>
        <v/>
      </c>
      <c r="E34" s="12"/>
      <c r="F34" s="12" t="str">
        <f t="shared" si="1"/>
        <v/>
      </c>
      <c r="G34" s="12"/>
      <c r="H34" s="12" t="str">
        <f t="shared" si="2"/>
        <v/>
      </c>
      <c r="I34" s="12"/>
    </row>
    <row r="35" spans="2:9" ht="15.75" x14ac:dyDescent="0.25">
      <c r="B35" s="6">
        <v>22</v>
      </c>
      <c r="C35" s="7" t="s">
        <v>36</v>
      </c>
      <c r="D35" s="8" t="str">
        <f t="shared" si="3"/>
        <v/>
      </c>
      <c r="E35" s="8"/>
      <c r="F35" s="8" t="str">
        <f t="shared" si="1"/>
        <v/>
      </c>
      <c r="G35" s="8"/>
      <c r="H35" s="8" t="str">
        <f t="shared" si="2"/>
        <v/>
      </c>
      <c r="I35" s="8"/>
    </row>
    <row r="36" spans="2:9" ht="15.75" x14ac:dyDescent="0.25">
      <c r="B36" s="10">
        <v>23</v>
      </c>
      <c r="C36" s="11" t="s">
        <v>37</v>
      </c>
      <c r="D36" s="12" t="str">
        <f t="shared" si="3"/>
        <v/>
      </c>
      <c r="E36" s="12"/>
      <c r="F36" s="12" t="str">
        <f t="shared" si="1"/>
        <v/>
      </c>
      <c r="G36" s="12"/>
      <c r="H36" s="12" t="str">
        <f t="shared" si="2"/>
        <v/>
      </c>
      <c r="I36" s="12"/>
    </row>
    <row r="37" spans="2:9" ht="15.75" x14ac:dyDescent="0.25">
      <c r="B37" s="6" t="s">
        <v>38</v>
      </c>
      <c r="C37" s="7"/>
      <c r="D37" s="14"/>
      <c r="E37" s="14">
        <f>+IF(SUM(E13:E36)=0,"",SUM(E13:E36))</f>
        <v>14</v>
      </c>
      <c r="F37" s="14"/>
      <c r="G37" s="14">
        <f>+IF(SUM(G13:G36)=0,"",SUM(G13:G36))</f>
        <v>10</v>
      </c>
      <c r="H37" s="14"/>
      <c r="I37" s="14" t="str">
        <f>+IF(SUM(I13:I36)=0,"",SUM(I13:I36))</f>
        <v/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8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TAPA</vt:lpstr>
      <vt:lpstr>Operador L1</vt:lpstr>
      <vt:lpstr>D 1A-I</vt:lpstr>
      <vt:lpstr>D 1A-R</vt:lpstr>
      <vt:lpstr>D 1B-I</vt:lpstr>
      <vt:lpstr>D 1B-R</vt:lpstr>
      <vt:lpstr>1A-I</vt:lpstr>
      <vt:lpstr>1A-R</vt:lpstr>
      <vt:lpstr>1B-I</vt:lpstr>
      <vt:lpstr>1B-R</vt:lpstr>
      <vt:lpstr>'1A-I'!Área_de_impresión</vt:lpstr>
      <vt:lpstr>'1A-R'!Área_de_impresión</vt:lpstr>
      <vt:lpstr>'1B-I'!Área_de_impresión</vt:lpstr>
      <vt:lpstr>'1B-R'!Área_de_impresión</vt:lpstr>
      <vt:lpstr>'D 1A-I'!Área_de_impresión</vt:lpstr>
      <vt:lpstr>'D 1A-R'!Área_de_impresión</vt:lpstr>
      <vt:lpstr>'D 1B-I'!Área_de_impresión</vt:lpstr>
      <vt:lpstr>'D 1B-R'!Área_de_impresión</vt:lpstr>
      <vt:lpstr>'Operador L1'!Área_de_impresión</vt:lpstr>
      <vt:lpstr>'Operador L1'!Títulos_a_imprimir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2018-04-19T13:58:03Z</cp:lastPrinted>
  <dcterms:created xsi:type="dcterms:W3CDTF">2016-05-11T14:05:27Z</dcterms:created>
  <dcterms:modified xsi:type="dcterms:W3CDTF">2019-10-01T12:47:22Z</dcterms:modified>
</cp:coreProperties>
</file>